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Лист1!$A$1:$I$124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<sst xmlns="http://schemas.openxmlformats.org/spreadsheetml/2006/main" count="573" uniqueCount="137">
  <si>
    <t xml:space="preserve">Приложение 2 к решению Совета  Заволжского муниципального образования от "11"  марта 2022 г. № 27</t>
  </si>
  <si>
    <t xml:space="preserve">(Приложение 3 к решению Совета  Заволжского муниципального образования от "20 " декабря 2022 г. № 18)</t>
  </si>
  <si>
    <t xml:space="preserve">Ведомственная структура расходов бюджета Заволжского муниципального образования                                                                                          на 2022 год и на плановый период 2023 и 2024 годов</t>
  </si>
  <si>
    <t xml:space="preserve">(тыс. рублей)</t>
  </si>
  <si>
    <t xml:space="preserve">Наименование</t>
  </si>
  <si>
    <t xml:space="preserve">Код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</si>
  <si>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</si>
  <si>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</si>
  <si>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</si>
  <si>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</si>
  <si>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</si>
  <si>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</si>
  <si>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</si>
  <si>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Администрация Заволжского муниципального образования Озинского муниципального района Саратовской области</t>
  </si>
  <si>
    <t xml:space="preserve">118</t>
  </si>
  <si>
    <t xml:space="preserve">В том числе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</si>
  <si>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</si>
  <si>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</si>
  <si>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</si>
  <si>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</si>
  <si>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</si>
  <si>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</si>
  <si>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</si>
  <si>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</si>
  <si>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</si>
  <si>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</si>
  <si>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</si>
  <si>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</si>
  <si>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</si>
  <si>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</si>
  <si>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</si>
  <si>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</si>
  <si>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</si>
  <si>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</si>
  <si>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</si>
  <si>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</si>
  <si>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</si>
  <si>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</si>
  <si>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</si>
  <si>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</si>
  <si>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</si>
  <si>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</si>
  <si>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</si>
  <si>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</si>
  <si>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</si>
  <si>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</si>
  <si>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</si>
  <si>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</si>
  <si>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</si>
  <si>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</si>
  <si>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</si>
  <si>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</si>
  <si>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</si>
  <si>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</si>
  <si>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</si>
  <si>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</si>
  <si>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</si>
  <si>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</si>
  <si>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</si>
  <si>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Другие общегосударственные вопросы</t>
  </si>
  <si>
    <t xml:space="preserve">13</t>
  </si>
  <si>
    <t xml:space="preserve">Прочие расходы по исполнению отдельных обязательств</t>
  </si>
  <si>
    <t xml:space="preserve">79 9 00 00000</t>
  </si>
  <si>
    <t xml:space="preserve">79 9 00 02100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</si>
  <si>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</si>
  <si>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</si>
  <si>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</si>
  <si>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</si>
  <si>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</si>
  <si>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</si>
  <si>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</si>
  <si>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</si>
  <si>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</si>
  <si>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</si>
  <si>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</si>
  <si>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</si>
  <si>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</si>
  <si>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</si>
  <si>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</si>
  <si>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</si>
  <si>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</si>
  <si>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</si>
  <si>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</si>
  <si>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</si>
  <si>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</si>
  <si>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</si>
  <si>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</si>
  <si>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</si>
  <si>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</si>
  <si>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</si>
  <si>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</si>
  <si>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</si>
  <si>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</si>
  <si>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</si>
  <si>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</si>
  <si>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</si>
  <si>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</si>
  <si>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</si>
  <si>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</si>
  <si>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</si>
  <si>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</si>
  <si>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</si>
  <si>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</si>
  <si>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</si>
  <si>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</si>
  <si>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</si>
  <si>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</si>
  <si>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</si>
  <si>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</si>
  <si>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</si>
  <si>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</si>
  <si>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</si>
  <si>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</si>
  <si>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</si>
  <si>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</si>
  <si>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</si>
  <si>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</si>
  <si>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Ремонт системы водоснабжения</t>
  </si>
  <si>
    <t xml:space="preserve">79 9 00 03300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</si>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</sst>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2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selection pane="topLeft" activeCell="L4" activeCellId="0" sqref="L4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3" min="2" style="1" width="9.14"/>
    <col collapsed="false" customWidth="true" hidden="false" outlineLevel="0" max="4" min="4" style="1" width="11.42"/>
    <col collapsed="false" customWidth="true" hidden="false" outlineLevel="0" max="5" min="5" style="1" width="19.71"/>
    <col collapsed="false" customWidth="true" hidden="false" outlineLevel="0" max="8" min="6" style="1" width="10.85"/>
    <col collapsed="false" customWidth="true" hidden="false" outlineLevel="0" max="9" min="9" style="1" width="10.29"/>
    <col collapsed="false" customWidth="false" hidden="false" outlineLevel="0" max="1024" min="10" style="1" width="9.14"/>
  </cols>
  <sheetData>
    <row r="1" customFormat="false" ht="30.75" hidden="false" customHeight="true" outlineLevel="0" collapsed="false">
      <c r="E1" s="2" t="s">
        <v>0</v>
      </c>
      <c r="F1" s="2"/>
      <c r="G1" s="2"/>
      <c r="H1" s="2"/>
      <c r="I1" s="2"/>
    </row>
    <row r="2" s="3" customFormat="true" ht="36.75" hidden="false" customHeight="true" outlineLevel="0" collapsed="false">
      <c r="E2" s="2" t="s">
        <v>1</v>
      </c>
      <c r="F2" s="2"/>
      <c r="G2" s="2"/>
      <c r="H2" s="2"/>
      <c r="I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.75" hidden="false" customHeight="true" outlineLevel="0" collapsed="false">
      <c r="H4" s="5" t="s">
        <v>3</v>
      </c>
      <c r="I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  <c r="I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8" t="n">
        <v>7</v>
      </c>
      <c r="H8" s="9" t="n">
        <v>8</v>
      </c>
      <c r="I8" s="9" t="n">
        <v>9</v>
      </c>
    </row>
    <row r="9" customFormat="false" ht="96.75" hidden="false" customHeight="true" outlineLevel="0" collapsed="false">
      <c r="A9" s="10" t="s">
        <v>13</v>
      </c>
      <c r="B9" s="11" t="s">
        <v>14</v>
      </c>
      <c r="C9" s="12"/>
      <c r="D9" s="12"/>
      <c r="E9" s="12"/>
      <c r="F9" s="12"/>
      <c r="G9" s="13" t="n">
        <f aca="false">G11+G59+G66+G83+G50</f>
        <v>4412.2</v>
      </c>
      <c r="H9" s="13" t="n">
        <f aca="false">H11+H59+H66+H83+H50</f>
        <v>16389</v>
      </c>
      <c r="I9" s="13" t="n">
        <f aca="false">I11+I59+I66+I83+I50</f>
        <v>1170.3</v>
      </c>
      <c r="K9" s="14"/>
    </row>
    <row r="10" customFormat="false" ht="16.5" hidden="false" customHeight="false" outlineLevel="0" collapsed="false">
      <c r="A10" s="15" t="s">
        <v>15</v>
      </c>
      <c r="B10" s="11"/>
      <c r="C10" s="12"/>
      <c r="D10" s="12"/>
      <c r="E10" s="12"/>
      <c r="F10" s="12"/>
      <c r="G10" s="13"/>
      <c r="H10" s="13"/>
      <c r="I10" s="13"/>
    </row>
    <row r="11" customFormat="false" ht="32.25" hidden="false" customHeight="false" outlineLevel="0" collapsed="false">
      <c r="A11" s="10" t="s">
        <v>16</v>
      </c>
      <c r="B11" s="11" t="s">
        <v>14</v>
      </c>
      <c r="C11" s="11" t="s">
        <v>17</v>
      </c>
      <c r="D11" s="11"/>
      <c r="E11" s="11"/>
      <c r="F11" s="11"/>
      <c r="G11" s="13" t="n">
        <f aca="false">G12+G19+G32+G38+G44</f>
        <v>908.7</v>
      </c>
      <c r="H11" s="13" t="n">
        <f aca="false">H12+H19+H32+H38</f>
        <v>567.8</v>
      </c>
      <c r="I11" s="13" t="n">
        <f aca="false">I12+I19+I32+I38</f>
        <v>561</v>
      </c>
    </row>
    <row r="12" customFormat="false" ht="69.75" hidden="false" customHeight="true" outlineLevel="0" collapsed="false">
      <c r="A12" s="16" t="s">
        <v>18</v>
      </c>
      <c r="B12" s="12" t="s">
        <v>14</v>
      </c>
      <c r="C12" s="12" t="s">
        <v>17</v>
      </c>
      <c r="D12" s="12" t="s">
        <v>19</v>
      </c>
      <c r="E12" s="12"/>
      <c r="F12" s="12"/>
      <c r="G12" s="17" t="n">
        <f aca="false">G13</f>
        <v>428.8</v>
      </c>
      <c r="H12" s="17" t="n">
        <f aca="false">H13</f>
        <v>240</v>
      </c>
      <c r="I12" s="17" t="n">
        <f aca="false">I13</f>
        <v>240</v>
      </c>
    </row>
    <row r="13" customFormat="false" ht="48" hidden="false" customHeight="false" outlineLevel="0" collapsed="false">
      <c r="A13" s="16" t="s">
        <v>20</v>
      </c>
      <c r="B13" s="12" t="s">
        <v>14</v>
      </c>
      <c r="C13" s="12" t="s">
        <v>17</v>
      </c>
      <c r="D13" s="12" t="s">
        <v>19</v>
      </c>
      <c r="E13" s="12" t="s">
        <v>21</v>
      </c>
      <c r="F13" s="12"/>
      <c r="G13" s="17" t="n">
        <f aca="false">G14</f>
        <v>428.8</v>
      </c>
      <c r="H13" s="17" t="n">
        <f aca="false">H14</f>
        <v>240</v>
      </c>
      <c r="I13" s="17" t="n">
        <f aca="false">I14</f>
        <v>240</v>
      </c>
    </row>
    <row r="14" customFormat="false" ht="48" hidden="false" customHeight="false" outlineLevel="0" collapsed="false">
      <c r="A14" s="16" t="s">
        <v>22</v>
      </c>
      <c r="B14" s="12" t="s">
        <v>14</v>
      </c>
      <c r="C14" s="12" t="s">
        <v>17</v>
      </c>
      <c r="D14" s="12" t="s">
        <v>19</v>
      </c>
      <c r="E14" s="12" t="s">
        <v>23</v>
      </c>
      <c r="F14" s="12"/>
      <c r="G14" s="17" t="n">
        <f aca="false">G15</f>
        <v>428.8</v>
      </c>
      <c r="H14" s="17" t="n">
        <f aca="false">H15</f>
        <v>240</v>
      </c>
      <c r="I14" s="17" t="n">
        <f aca="false">I15</f>
        <v>240</v>
      </c>
    </row>
    <row r="15" customFormat="false" ht="63.75" hidden="false" customHeight="false" outlineLevel="0" collapsed="false">
      <c r="A15" s="18" t="s">
        <v>24</v>
      </c>
      <c r="B15" s="12" t="s">
        <v>14</v>
      </c>
      <c r="C15" s="19" t="s">
        <v>17</v>
      </c>
      <c r="D15" s="12" t="s">
        <v>19</v>
      </c>
      <c r="E15" s="19" t="s">
        <v>25</v>
      </c>
      <c r="F15" s="19"/>
      <c r="G15" s="20" t="n">
        <f aca="false">G16</f>
        <v>428.8</v>
      </c>
      <c r="H15" s="20" t="n">
        <f aca="false">H16</f>
        <v>240</v>
      </c>
      <c r="I15" s="20" t="n">
        <f aca="false">I16</f>
        <v>240</v>
      </c>
    </row>
    <row r="16" customFormat="false" ht="142.5" hidden="false" customHeight="false" outlineLevel="0" collapsed="false">
      <c r="A16" s="18" t="s">
        <v>26</v>
      </c>
      <c r="B16" s="12" t="s">
        <v>14</v>
      </c>
      <c r="C16" s="21" t="s">
        <v>17</v>
      </c>
      <c r="D16" s="12" t="s">
        <v>19</v>
      </c>
      <c r="E16" s="21" t="s">
        <v>25</v>
      </c>
      <c r="F16" s="21"/>
      <c r="G16" s="22" t="n">
        <f aca="false">G17</f>
        <v>428.8</v>
      </c>
      <c r="H16" s="22" t="n">
        <f aca="false">H17</f>
        <v>240</v>
      </c>
      <c r="I16" s="22" t="n">
        <f aca="false">I17</f>
        <v>240</v>
      </c>
    </row>
    <row r="17" customFormat="false" ht="142.5" hidden="false" customHeight="false" outlineLevel="0" collapsed="false">
      <c r="A17" s="16" t="s">
        <v>26</v>
      </c>
      <c r="B17" s="12" t="s">
        <v>14</v>
      </c>
      <c r="C17" s="19" t="s">
        <v>17</v>
      </c>
      <c r="D17" s="19" t="s">
        <v>19</v>
      </c>
      <c r="E17" s="19" t="s">
        <v>25</v>
      </c>
      <c r="F17" s="19" t="s">
        <v>27</v>
      </c>
      <c r="G17" s="20" t="n">
        <f aca="false">G18</f>
        <v>428.8</v>
      </c>
      <c r="H17" s="20" t="n">
        <f aca="false">H18</f>
        <v>240</v>
      </c>
      <c r="I17" s="20" t="n">
        <f aca="false">I18</f>
        <v>240</v>
      </c>
    </row>
    <row r="18" customFormat="false" ht="48" hidden="false" customHeight="false" outlineLevel="0" collapsed="false">
      <c r="A18" s="18" t="s">
        <v>28</v>
      </c>
      <c r="B18" s="12" t="s">
        <v>14</v>
      </c>
      <c r="C18" s="19" t="s">
        <v>17</v>
      </c>
      <c r="D18" s="19" t="s">
        <v>19</v>
      </c>
      <c r="E18" s="19" t="s">
        <v>25</v>
      </c>
      <c r="F18" s="19" t="n">
        <v>120</v>
      </c>
      <c r="G18" s="20" t="n">
        <v>428.8</v>
      </c>
      <c r="H18" s="20" t="n">
        <v>240</v>
      </c>
      <c r="I18" s="20" t="n">
        <v>240</v>
      </c>
    </row>
    <row r="19" customFormat="false" ht="126.75" hidden="false" customHeight="false" outlineLevel="0" collapsed="false">
      <c r="A19" s="16" t="s">
        <v>29</v>
      </c>
      <c r="B19" s="12" t="s">
        <v>14</v>
      </c>
      <c r="C19" s="12" t="s">
        <v>17</v>
      </c>
      <c r="D19" s="12" t="s">
        <v>30</v>
      </c>
      <c r="E19" s="12"/>
      <c r="F19" s="12"/>
      <c r="G19" s="17" t="n">
        <f aca="false">G20</f>
        <v>406.3</v>
      </c>
      <c r="H19" s="17" t="n">
        <f aca="false">H20</f>
        <v>255.3</v>
      </c>
      <c r="I19" s="17" t="n">
        <f aca="false">I20</f>
        <v>248.5</v>
      </c>
    </row>
    <row r="20" customFormat="false" ht="48" hidden="false" customHeight="false" outlineLevel="0" collapsed="false">
      <c r="A20" s="16" t="s">
        <v>20</v>
      </c>
      <c r="B20" s="12" t="s">
        <v>14</v>
      </c>
      <c r="C20" s="12" t="s">
        <v>17</v>
      </c>
      <c r="D20" s="12" t="s">
        <v>30</v>
      </c>
      <c r="E20" s="12" t="s">
        <v>21</v>
      </c>
      <c r="F20" s="12"/>
      <c r="G20" s="17" t="n">
        <f aca="false">G21</f>
        <v>406.3</v>
      </c>
      <c r="H20" s="17" t="n">
        <f aca="false">H21</f>
        <v>255.3</v>
      </c>
      <c r="I20" s="17" t="n">
        <f aca="false">I21</f>
        <v>248.5</v>
      </c>
    </row>
    <row r="21" customFormat="false" ht="54.75" hidden="false" customHeight="true" outlineLevel="0" collapsed="false">
      <c r="A21" s="16" t="s">
        <v>22</v>
      </c>
      <c r="B21" s="12" t="s">
        <v>14</v>
      </c>
      <c r="C21" s="12" t="s">
        <v>17</v>
      </c>
      <c r="D21" s="12" t="s">
        <v>30</v>
      </c>
      <c r="E21" s="12" t="s">
        <v>23</v>
      </c>
      <c r="F21" s="12"/>
      <c r="G21" s="17" t="n">
        <f aca="false">G22+G29</f>
        <v>406.3</v>
      </c>
      <c r="H21" s="17" t="n">
        <f aca="false">H22+H29</f>
        <v>255.3</v>
      </c>
      <c r="I21" s="17" t="n">
        <f aca="false">I22+I29</f>
        <v>248.5</v>
      </c>
    </row>
    <row r="22" customFormat="false" ht="48" hidden="false" customHeight="false" outlineLevel="0" collapsed="false">
      <c r="A22" s="16" t="s">
        <v>31</v>
      </c>
      <c r="B22" s="12" t="s">
        <v>14</v>
      </c>
      <c r="C22" s="12" t="s">
        <v>17</v>
      </c>
      <c r="D22" s="12" t="s">
        <v>30</v>
      </c>
      <c r="E22" s="12" t="s">
        <v>32</v>
      </c>
      <c r="F22" s="12"/>
      <c r="G22" s="17" t="n">
        <f aca="false">G23+G25+G27</f>
        <v>401.3</v>
      </c>
      <c r="H22" s="17" t="n">
        <f aca="false">H23+H25+H27</f>
        <v>252.6</v>
      </c>
      <c r="I22" s="17" t="n">
        <f aca="false">I23+I25+I27</f>
        <v>245.8</v>
      </c>
    </row>
    <row r="23" customFormat="false" ht="156.75" hidden="false" customHeight="true" outlineLevel="0" collapsed="false">
      <c r="A23" s="16" t="s">
        <v>26</v>
      </c>
      <c r="B23" s="12" t="s">
        <v>14</v>
      </c>
      <c r="C23" s="12" t="s">
        <v>17</v>
      </c>
      <c r="D23" s="12" t="s">
        <v>30</v>
      </c>
      <c r="E23" s="12" t="s">
        <v>32</v>
      </c>
      <c r="F23" s="12" t="n">
        <v>100</v>
      </c>
      <c r="G23" s="17" t="n">
        <f aca="false">G24</f>
        <v>353</v>
      </c>
      <c r="H23" s="17" t="n">
        <f aca="false">H24</f>
        <v>233</v>
      </c>
      <c r="I23" s="17" t="n">
        <f aca="false">I24</f>
        <v>230</v>
      </c>
    </row>
    <row r="24" customFormat="false" ht="56.25" hidden="false" customHeight="true" outlineLevel="0" collapsed="false">
      <c r="A24" s="16" t="s">
        <v>28</v>
      </c>
      <c r="B24" s="12" t="s">
        <v>14</v>
      </c>
      <c r="C24" s="12" t="s">
        <v>17</v>
      </c>
      <c r="D24" s="12" t="s">
        <v>30</v>
      </c>
      <c r="E24" s="12" t="s">
        <v>32</v>
      </c>
      <c r="F24" s="12" t="n">
        <v>120</v>
      </c>
      <c r="G24" s="17" t="n">
        <v>353</v>
      </c>
      <c r="H24" s="17" t="n">
        <v>233</v>
      </c>
      <c r="I24" s="17" t="n">
        <v>230</v>
      </c>
    </row>
    <row r="25" customFormat="false" ht="54" hidden="false" customHeight="true" outlineLevel="0" collapsed="false">
      <c r="A25" s="16" t="s">
        <v>33</v>
      </c>
      <c r="B25" s="12" t="s">
        <v>14</v>
      </c>
      <c r="C25" s="12" t="s">
        <v>17</v>
      </c>
      <c r="D25" s="12" t="s">
        <v>30</v>
      </c>
      <c r="E25" s="12" t="s">
        <v>32</v>
      </c>
      <c r="F25" s="12" t="n">
        <v>200</v>
      </c>
      <c r="G25" s="17" t="n">
        <f aca="false">G26</f>
        <v>47.1</v>
      </c>
      <c r="H25" s="17" t="n">
        <f aca="false">H26</f>
        <v>19.3</v>
      </c>
      <c r="I25" s="17" t="n">
        <f aca="false">I26</f>
        <v>15.5</v>
      </c>
    </row>
    <row r="26" customFormat="false" ht="63.75" hidden="false" customHeight="false" outlineLevel="0" collapsed="false">
      <c r="A26" s="16" t="s">
        <v>34</v>
      </c>
      <c r="B26" s="12" t="s">
        <v>14</v>
      </c>
      <c r="C26" s="12" t="s">
        <v>17</v>
      </c>
      <c r="D26" s="12" t="s">
        <v>30</v>
      </c>
      <c r="E26" s="12" t="s">
        <v>32</v>
      </c>
      <c r="F26" s="12" t="n">
        <v>240</v>
      </c>
      <c r="G26" s="17" t="n">
        <v>47.1</v>
      </c>
      <c r="H26" s="17" t="n">
        <v>19.3</v>
      </c>
      <c r="I26" s="17" t="n">
        <v>15.5</v>
      </c>
    </row>
    <row r="27" customFormat="false" ht="41.25" hidden="false" customHeight="true" outlineLevel="0" collapsed="false">
      <c r="A27" s="16" t="s">
        <v>35</v>
      </c>
      <c r="B27" s="12" t="s">
        <v>14</v>
      </c>
      <c r="C27" s="12" t="s">
        <v>17</v>
      </c>
      <c r="D27" s="12" t="s">
        <v>30</v>
      </c>
      <c r="E27" s="12" t="s">
        <v>32</v>
      </c>
      <c r="F27" s="12" t="s">
        <v>36</v>
      </c>
      <c r="G27" s="17" t="n">
        <f aca="false">G28</f>
        <v>1.2</v>
      </c>
      <c r="H27" s="17" t="n">
        <f aca="false">H28</f>
        <v>0.3</v>
      </c>
      <c r="I27" s="17" t="n">
        <f aca="false">I28</f>
        <v>0.3</v>
      </c>
    </row>
    <row r="28" customFormat="false" ht="36.75" hidden="false" customHeight="true" outlineLevel="0" collapsed="false">
      <c r="A28" s="16" t="s">
        <v>37</v>
      </c>
      <c r="B28" s="12" t="s">
        <v>14</v>
      </c>
      <c r="C28" s="12" t="s">
        <v>17</v>
      </c>
      <c r="D28" s="12" t="s">
        <v>30</v>
      </c>
      <c r="E28" s="12" t="s">
        <v>32</v>
      </c>
      <c r="F28" s="12" t="s">
        <v>38</v>
      </c>
      <c r="G28" s="17" t="n">
        <v>1.2</v>
      </c>
      <c r="H28" s="17" t="n">
        <v>0.3</v>
      </c>
      <c r="I28" s="17" t="n">
        <v>0.3</v>
      </c>
    </row>
    <row r="29" customFormat="false" ht="48" hidden="false" customHeight="false" outlineLevel="0" collapsed="false">
      <c r="A29" s="16" t="s">
        <v>39</v>
      </c>
      <c r="B29" s="12" t="s">
        <v>14</v>
      </c>
      <c r="C29" s="12" t="s">
        <v>17</v>
      </c>
      <c r="D29" s="12" t="s">
        <v>30</v>
      </c>
      <c r="E29" s="12" t="s">
        <v>40</v>
      </c>
      <c r="F29" s="12"/>
      <c r="G29" s="17" t="n">
        <f aca="false">G30</f>
        <v>5</v>
      </c>
      <c r="H29" s="17" t="n">
        <f aca="false">H30</f>
        <v>2.7</v>
      </c>
      <c r="I29" s="17" t="n">
        <f aca="false">I30</f>
        <v>2.7</v>
      </c>
    </row>
    <row r="30" customFormat="false" ht="32.25" hidden="false" customHeight="false" outlineLevel="0" collapsed="false">
      <c r="A30" s="16" t="s">
        <v>35</v>
      </c>
      <c r="B30" s="12" t="s">
        <v>14</v>
      </c>
      <c r="C30" s="12" t="s">
        <v>17</v>
      </c>
      <c r="D30" s="12" t="s">
        <v>30</v>
      </c>
      <c r="E30" s="12" t="s">
        <v>40</v>
      </c>
      <c r="F30" s="12" t="n">
        <v>800</v>
      </c>
      <c r="G30" s="17" t="n">
        <f aca="false">G31</f>
        <v>5</v>
      </c>
      <c r="H30" s="17" t="n">
        <f aca="false">H31</f>
        <v>2.7</v>
      </c>
      <c r="I30" s="17" t="n">
        <f aca="false">I31</f>
        <v>2.7</v>
      </c>
    </row>
    <row r="31" customFormat="false" ht="32.25" hidden="false" customHeight="false" outlineLevel="0" collapsed="false">
      <c r="A31" s="16" t="s">
        <v>37</v>
      </c>
      <c r="B31" s="12" t="s">
        <v>14</v>
      </c>
      <c r="C31" s="12" t="s">
        <v>17</v>
      </c>
      <c r="D31" s="12" t="s">
        <v>30</v>
      </c>
      <c r="E31" s="12" t="s">
        <v>40</v>
      </c>
      <c r="F31" s="12" t="n">
        <v>850</v>
      </c>
      <c r="G31" s="17" t="n">
        <v>5</v>
      </c>
      <c r="H31" s="17" t="n">
        <v>2.7</v>
      </c>
      <c r="I31" s="17" t="n">
        <v>2.7</v>
      </c>
    </row>
    <row r="32" customFormat="false" ht="95.25" hidden="false" customHeight="false" outlineLevel="0" collapsed="false">
      <c r="A32" s="16" t="s">
        <v>41</v>
      </c>
      <c r="B32" s="12" t="s">
        <v>14</v>
      </c>
      <c r="C32" s="12" t="s">
        <v>17</v>
      </c>
      <c r="D32" s="12" t="s">
        <v>42</v>
      </c>
      <c r="E32" s="12"/>
      <c r="F32" s="12"/>
      <c r="G32" s="17" t="n">
        <f aca="false">G33</f>
        <v>72</v>
      </c>
      <c r="H32" s="17" t="n">
        <f aca="false">H33</f>
        <v>72</v>
      </c>
      <c r="I32" s="17" t="n">
        <f aca="false">I33</f>
        <v>72</v>
      </c>
    </row>
    <row r="33" customFormat="false" ht="39" hidden="false" customHeight="true" outlineLevel="0" collapsed="false">
      <c r="A33" s="16" t="s">
        <v>43</v>
      </c>
      <c r="B33" s="12" t="s">
        <v>14</v>
      </c>
      <c r="C33" s="12" t="s">
        <v>17</v>
      </c>
      <c r="D33" s="12" t="s">
        <v>42</v>
      </c>
      <c r="E33" s="12" t="s">
        <v>44</v>
      </c>
      <c r="F33" s="12"/>
      <c r="G33" s="17" t="n">
        <f aca="false">G34</f>
        <v>72</v>
      </c>
      <c r="H33" s="17" t="n">
        <f aca="false">H34</f>
        <v>72</v>
      </c>
      <c r="I33" s="17" t="n">
        <f aca="false">I34</f>
        <v>72</v>
      </c>
    </row>
    <row r="34" customFormat="false" ht="52.5" hidden="false" customHeight="true" outlineLevel="0" collapsed="false">
      <c r="A34" s="16" t="s">
        <v>45</v>
      </c>
      <c r="B34" s="12" t="s">
        <v>14</v>
      </c>
      <c r="C34" s="12" t="s">
        <v>17</v>
      </c>
      <c r="D34" s="12" t="s">
        <v>42</v>
      </c>
      <c r="E34" s="12" t="s">
        <v>46</v>
      </c>
      <c r="F34" s="12"/>
      <c r="G34" s="17" t="n">
        <f aca="false">G35</f>
        <v>72</v>
      </c>
      <c r="H34" s="17" t="n">
        <f aca="false">H35</f>
        <v>72</v>
      </c>
      <c r="I34" s="17" t="n">
        <f aca="false">I35</f>
        <v>72</v>
      </c>
    </row>
    <row r="35" customFormat="false" ht="69" hidden="false" customHeight="true" outlineLevel="0" collapsed="false">
      <c r="A35" s="16" t="s">
        <v>47</v>
      </c>
      <c r="B35" s="12" t="s">
        <v>14</v>
      </c>
      <c r="C35" s="12" t="s">
        <v>17</v>
      </c>
      <c r="D35" s="12" t="s">
        <v>42</v>
      </c>
      <c r="E35" s="12" t="s">
        <v>48</v>
      </c>
      <c r="F35" s="12"/>
      <c r="G35" s="17" t="n">
        <f aca="false">G36</f>
        <v>72</v>
      </c>
      <c r="H35" s="17" t="n">
        <f aca="false">H36</f>
        <v>72</v>
      </c>
      <c r="I35" s="17" t="n">
        <f aca="false">I36</f>
        <v>72</v>
      </c>
    </row>
    <row r="36" customFormat="false" ht="16.5" hidden="false" customHeight="false" outlineLevel="0" collapsed="false">
      <c r="A36" s="16" t="s">
        <v>49</v>
      </c>
      <c r="B36" s="12" t="s">
        <v>14</v>
      </c>
      <c r="C36" s="12" t="s">
        <v>17</v>
      </c>
      <c r="D36" s="12" t="s">
        <v>42</v>
      </c>
      <c r="E36" s="12" t="s">
        <v>48</v>
      </c>
      <c r="F36" s="12" t="n">
        <v>500</v>
      </c>
      <c r="G36" s="17" t="n">
        <f aca="false">G37</f>
        <v>72</v>
      </c>
      <c r="H36" s="17" t="n">
        <f aca="false">H37</f>
        <v>72</v>
      </c>
      <c r="I36" s="17" t="n">
        <f aca="false">I37</f>
        <v>72</v>
      </c>
    </row>
    <row r="37" customFormat="false" ht="32.25" hidden="false" customHeight="false" outlineLevel="0" collapsed="false">
      <c r="A37" s="16" t="s">
        <v>50</v>
      </c>
      <c r="B37" s="12" t="s">
        <v>14</v>
      </c>
      <c r="C37" s="12" t="s">
        <v>17</v>
      </c>
      <c r="D37" s="12" t="s">
        <v>42</v>
      </c>
      <c r="E37" s="12" t="s">
        <v>48</v>
      </c>
      <c r="F37" s="12" t="n">
        <v>540</v>
      </c>
      <c r="G37" s="17" t="n">
        <v>72</v>
      </c>
      <c r="H37" s="17" t="n">
        <v>72</v>
      </c>
      <c r="I37" s="17" t="n">
        <v>72</v>
      </c>
    </row>
    <row r="38" customFormat="false" ht="16.5" hidden="false" customHeight="false" outlineLevel="0" collapsed="false">
      <c r="A38" s="16" t="s">
        <v>51</v>
      </c>
      <c r="B38" s="12" t="s">
        <v>14</v>
      </c>
      <c r="C38" s="12" t="s">
        <v>17</v>
      </c>
      <c r="D38" s="12" t="n">
        <v>11</v>
      </c>
      <c r="E38" s="12"/>
      <c r="F38" s="12"/>
      <c r="G38" s="17" t="n">
        <f aca="false">G39</f>
        <v>0.5</v>
      </c>
      <c r="H38" s="17" t="n">
        <f aca="false">H39</f>
        <v>0.5</v>
      </c>
      <c r="I38" s="17" t="n">
        <f aca="false">I39</f>
        <v>0.5</v>
      </c>
    </row>
    <row r="39" customFormat="false" ht="32.25" hidden="false" customHeight="false" outlineLevel="0" collapsed="false">
      <c r="A39" s="16" t="s">
        <v>52</v>
      </c>
      <c r="B39" s="12" t="s">
        <v>14</v>
      </c>
      <c r="C39" s="12" t="s">
        <v>17</v>
      </c>
      <c r="D39" s="12" t="n">
        <v>11</v>
      </c>
      <c r="E39" s="12" t="s">
        <v>53</v>
      </c>
      <c r="F39" s="12"/>
      <c r="G39" s="17" t="n">
        <f aca="false">G40</f>
        <v>0.5</v>
      </c>
      <c r="H39" s="17" t="n">
        <f aca="false">H40</f>
        <v>0.5</v>
      </c>
      <c r="I39" s="17" t="n">
        <f aca="false">I40</f>
        <v>0.5</v>
      </c>
    </row>
    <row r="40" customFormat="false" ht="32.25" hidden="false" customHeight="false" outlineLevel="0" collapsed="false">
      <c r="A40" s="16" t="s">
        <v>54</v>
      </c>
      <c r="B40" s="12" t="s">
        <v>14</v>
      </c>
      <c r="C40" s="12" t="s">
        <v>17</v>
      </c>
      <c r="D40" s="12" t="n">
        <v>11</v>
      </c>
      <c r="E40" s="12" t="s">
        <v>55</v>
      </c>
      <c r="F40" s="12"/>
      <c r="G40" s="17" t="n">
        <f aca="false">G41</f>
        <v>0.5</v>
      </c>
      <c r="H40" s="17" t="n">
        <f aca="false">H41</f>
        <v>0.5</v>
      </c>
      <c r="I40" s="17" t="n">
        <f aca="false">I41</f>
        <v>0.5</v>
      </c>
    </row>
    <row r="41" customFormat="false" ht="48" hidden="false" customHeight="false" outlineLevel="0" collapsed="false">
      <c r="A41" s="16" t="s">
        <v>56</v>
      </c>
      <c r="B41" s="12" t="s">
        <v>14</v>
      </c>
      <c r="C41" s="12" t="s">
        <v>17</v>
      </c>
      <c r="D41" s="12" t="n">
        <v>11</v>
      </c>
      <c r="E41" s="12" t="s">
        <v>57</v>
      </c>
      <c r="F41" s="12"/>
      <c r="G41" s="17" t="n">
        <f aca="false">G42</f>
        <v>0.5</v>
      </c>
      <c r="H41" s="17" t="n">
        <f aca="false">H42</f>
        <v>0.5</v>
      </c>
      <c r="I41" s="17" t="n">
        <f aca="false">I42</f>
        <v>0.5</v>
      </c>
    </row>
    <row r="42" customFormat="false" ht="32.25" hidden="false" customHeight="false" outlineLevel="0" collapsed="false">
      <c r="A42" s="16" t="s">
        <v>35</v>
      </c>
      <c r="B42" s="12" t="s">
        <v>14</v>
      </c>
      <c r="C42" s="12" t="s">
        <v>17</v>
      </c>
      <c r="D42" s="12" t="n">
        <v>11</v>
      </c>
      <c r="E42" s="12" t="s">
        <v>57</v>
      </c>
      <c r="F42" s="12" t="n">
        <v>800</v>
      </c>
      <c r="G42" s="17" t="n">
        <f aca="false">G43</f>
        <v>0.5</v>
      </c>
      <c r="H42" s="17" t="n">
        <f aca="false">H43</f>
        <v>0.5</v>
      </c>
      <c r="I42" s="17" t="n">
        <f aca="false">I43</f>
        <v>0.5</v>
      </c>
    </row>
    <row r="43" customFormat="false" ht="16.5" hidden="false" customHeight="false" outlineLevel="0" collapsed="false">
      <c r="A43" s="16" t="s">
        <v>58</v>
      </c>
      <c r="B43" s="12" t="s">
        <v>14</v>
      </c>
      <c r="C43" s="12" t="s">
        <v>17</v>
      </c>
      <c r="D43" s="12" t="n">
        <v>11</v>
      </c>
      <c r="E43" s="12" t="s">
        <v>57</v>
      </c>
      <c r="F43" s="12" t="n">
        <v>870</v>
      </c>
      <c r="G43" s="17" t="n">
        <v>0.5</v>
      </c>
      <c r="H43" s="17" t="n">
        <v>0.5</v>
      </c>
      <c r="I43" s="17" t="n">
        <v>0.5</v>
      </c>
    </row>
    <row r="44" customFormat="false" ht="32.25" hidden="false" customHeight="false" outlineLevel="0" collapsed="false">
      <c r="A44" s="16" t="s">
        <v>59</v>
      </c>
      <c r="B44" s="12" t="s">
        <v>14</v>
      </c>
      <c r="C44" s="12" t="s">
        <v>17</v>
      </c>
      <c r="D44" s="12" t="s">
        <v>60</v>
      </c>
      <c r="E44" s="12"/>
      <c r="F44" s="12"/>
      <c r="G44" s="17" t="n">
        <f aca="false">G45</f>
        <v>1.1</v>
      </c>
      <c r="H44" s="17" t="n">
        <f aca="false">H45</f>
        <v>0</v>
      </c>
      <c r="I44" s="17" t="n">
        <f aca="false">I45</f>
        <v>0</v>
      </c>
    </row>
    <row r="45" customFormat="false" ht="32.25" hidden="false" customHeight="false" outlineLevel="0" collapsed="false">
      <c r="A45" s="16" t="s">
        <v>52</v>
      </c>
      <c r="B45" s="12" t="s">
        <v>14</v>
      </c>
      <c r="C45" s="12" t="s">
        <v>17</v>
      </c>
      <c r="D45" s="12" t="s">
        <v>60</v>
      </c>
      <c r="E45" s="12" t="s">
        <v>53</v>
      </c>
      <c r="F45" s="12"/>
      <c r="G45" s="17" t="n">
        <f aca="false">G46</f>
        <v>1.1</v>
      </c>
      <c r="H45" s="17" t="n">
        <f aca="false">H46</f>
        <v>0</v>
      </c>
      <c r="I45" s="17" t="n">
        <f aca="false">I46</f>
        <v>0</v>
      </c>
    </row>
    <row r="46" customFormat="false" ht="48" hidden="false" customHeight="false" outlineLevel="0" collapsed="false">
      <c r="A46" s="16" t="s">
        <v>61</v>
      </c>
      <c r="B46" s="12" t="s">
        <v>14</v>
      </c>
      <c r="C46" s="12" t="s">
        <v>17</v>
      </c>
      <c r="D46" s="12" t="s">
        <v>60</v>
      </c>
      <c r="E46" s="12" t="s">
        <v>62</v>
      </c>
      <c r="F46" s="12"/>
      <c r="G46" s="17" t="n">
        <f aca="false">G47</f>
        <v>1.1</v>
      </c>
      <c r="H46" s="17" t="n">
        <f aca="false">H47</f>
        <v>0</v>
      </c>
      <c r="I46" s="17" t="n">
        <f aca="false">I47</f>
        <v>0</v>
      </c>
    </row>
    <row r="47" customFormat="false" ht="48" hidden="false" customHeight="false" outlineLevel="0" collapsed="false">
      <c r="A47" s="16" t="s">
        <v>31</v>
      </c>
      <c r="B47" s="12" t="s">
        <v>14</v>
      </c>
      <c r="C47" s="12" t="s">
        <v>17</v>
      </c>
      <c r="D47" s="12" t="s">
        <v>60</v>
      </c>
      <c r="E47" s="12" t="s">
        <v>63</v>
      </c>
      <c r="F47" s="12"/>
      <c r="G47" s="17" t="n">
        <f aca="false">G48</f>
        <v>1.1</v>
      </c>
      <c r="H47" s="17" t="n">
        <f aca="false">H48</f>
        <v>0</v>
      </c>
      <c r="I47" s="17" t="n">
        <f aca="false">I48</f>
        <v>0</v>
      </c>
    </row>
    <row r="48" customFormat="false" ht="32.25" hidden="false" customHeight="false" outlineLevel="0" collapsed="false">
      <c r="A48" s="16" t="s">
        <v>35</v>
      </c>
      <c r="B48" s="12" t="s">
        <v>14</v>
      </c>
      <c r="C48" s="12" t="s">
        <v>17</v>
      </c>
      <c r="D48" s="12" t="s">
        <v>60</v>
      </c>
      <c r="E48" s="12" t="s">
        <v>63</v>
      </c>
      <c r="F48" s="12" t="s">
        <v>36</v>
      </c>
      <c r="G48" s="17" t="n">
        <f aca="false">G49</f>
        <v>1.1</v>
      </c>
      <c r="H48" s="17" t="n">
        <f aca="false">H49</f>
        <v>0</v>
      </c>
      <c r="I48" s="17" t="n">
        <f aca="false">I49</f>
        <v>0</v>
      </c>
    </row>
    <row r="49" customFormat="false" ht="32.25" hidden="false" customHeight="false" outlineLevel="0" collapsed="false">
      <c r="A49" s="16" t="s">
        <v>37</v>
      </c>
      <c r="B49" s="12" t="s">
        <v>14</v>
      </c>
      <c r="C49" s="12" t="s">
        <v>17</v>
      </c>
      <c r="D49" s="12" t="s">
        <v>60</v>
      </c>
      <c r="E49" s="12" t="s">
        <v>63</v>
      </c>
      <c r="F49" s="12" t="s">
        <v>38</v>
      </c>
      <c r="G49" s="17" t="n">
        <v>1.1</v>
      </c>
      <c r="H49" s="17" t="n">
        <v>0</v>
      </c>
      <c r="I49" s="17" t="n">
        <v>0</v>
      </c>
    </row>
    <row r="50" customFormat="false" ht="16.5" hidden="false" customHeight="false" outlineLevel="0" collapsed="false">
      <c r="A50" s="10" t="s">
        <v>64</v>
      </c>
      <c r="B50" s="11" t="s">
        <v>14</v>
      </c>
      <c r="C50" s="11" t="s">
        <v>19</v>
      </c>
      <c r="D50" s="11"/>
      <c r="E50" s="11"/>
      <c r="F50" s="11"/>
      <c r="G50" s="13" t="n">
        <f aca="false">G51</f>
        <v>99.7</v>
      </c>
      <c r="H50" s="13" t="n">
        <f aca="false">H51</f>
        <v>102.9</v>
      </c>
      <c r="I50" s="13" t="n">
        <f aca="false">I51</f>
        <v>106.4</v>
      </c>
    </row>
    <row r="51" customFormat="false" ht="31.5" hidden="false" customHeight="true" outlineLevel="0" collapsed="false">
      <c r="A51" s="16" t="s">
        <v>65</v>
      </c>
      <c r="B51" s="12" t="s">
        <v>14</v>
      </c>
      <c r="C51" s="12" t="s">
        <v>19</v>
      </c>
      <c r="D51" s="12" t="s">
        <v>66</v>
      </c>
      <c r="E51" s="12"/>
      <c r="F51" s="12"/>
      <c r="G51" s="17" t="n">
        <f aca="false">G52</f>
        <v>99.7</v>
      </c>
      <c r="H51" s="17" t="n">
        <f aca="false">H52</f>
        <v>102.9</v>
      </c>
      <c r="I51" s="17" t="n">
        <f aca="false">I52</f>
        <v>106.4</v>
      </c>
    </row>
    <row r="52" customFormat="false" ht="90" hidden="false" customHeight="true" outlineLevel="0" collapsed="false">
      <c r="A52" s="16" t="s">
        <v>67</v>
      </c>
      <c r="B52" s="12" t="s">
        <v>14</v>
      </c>
      <c r="C52" s="12" t="s">
        <v>19</v>
      </c>
      <c r="D52" s="12" t="s">
        <v>66</v>
      </c>
      <c r="E52" s="12" t="s">
        <v>68</v>
      </c>
      <c r="F52" s="12"/>
      <c r="G52" s="17" t="n">
        <f aca="false">G53</f>
        <v>99.7</v>
      </c>
      <c r="H52" s="17" t="n">
        <f aca="false">H53</f>
        <v>102.9</v>
      </c>
      <c r="I52" s="17" t="n">
        <f aca="false">I53</f>
        <v>106.4</v>
      </c>
    </row>
    <row r="53" customFormat="false" ht="95.25" hidden="false" customHeight="false" outlineLevel="0" collapsed="false">
      <c r="A53" s="16" t="s">
        <v>69</v>
      </c>
      <c r="B53" s="12" t="s">
        <v>14</v>
      </c>
      <c r="C53" s="12" t="s">
        <v>19</v>
      </c>
      <c r="D53" s="12" t="s">
        <v>66</v>
      </c>
      <c r="E53" s="12" t="s">
        <v>70</v>
      </c>
      <c r="F53" s="12"/>
      <c r="G53" s="17" t="n">
        <f aca="false">G54</f>
        <v>99.7</v>
      </c>
      <c r="H53" s="17" t="n">
        <f aca="false">H54</f>
        <v>102.9</v>
      </c>
      <c r="I53" s="17" t="n">
        <f aca="false">I54</f>
        <v>106.4</v>
      </c>
    </row>
    <row r="54" customFormat="false" ht="95.25" hidden="false" customHeight="false" outlineLevel="0" collapsed="false">
      <c r="A54" s="16" t="s">
        <v>71</v>
      </c>
      <c r="B54" s="12" t="s">
        <v>14</v>
      </c>
      <c r="C54" s="12" t="s">
        <v>19</v>
      </c>
      <c r="D54" s="12" t="s">
        <v>66</v>
      </c>
      <c r="E54" s="12" t="s">
        <v>72</v>
      </c>
      <c r="F54" s="12"/>
      <c r="G54" s="17" t="n">
        <f aca="false">G55+G57</f>
        <v>99.7</v>
      </c>
      <c r="H54" s="17" t="n">
        <f aca="false">H55+H57</f>
        <v>102.9</v>
      </c>
      <c r="I54" s="17" t="n">
        <f aca="false">I55+I57</f>
        <v>106.4</v>
      </c>
    </row>
    <row r="55" customFormat="false" ht="142.5" hidden="false" customHeight="false" outlineLevel="0" collapsed="false">
      <c r="A55" s="16" t="s">
        <v>26</v>
      </c>
      <c r="B55" s="12" t="s">
        <v>14</v>
      </c>
      <c r="C55" s="12" t="s">
        <v>19</v>
      </c>
      <c r="D55" s="12" t="s">
        <v>66</v>
      </c>
      <c r="E55" s="12" t="s">
        <v>72</v>
      </c>
      <c r="F55" s="12" t="s">
        <v>27</v>
      </c>
      <c r="G55" s="17" t="n">
        <f aca="false">G56</f>
        <v>93.3</v>
      </c>
      <c r="H55" s="17" t="n">
        <f aca="false">H56</f>
        <v>96.6</v>
      </c>
      <c r="I55" s="17" t="n">
        <f aca="false">I56</f>
        <v>100.1</v>
      </c>
    </row>
    <row r="56" customFormat="false" ht="48" hidden="false" customHeight="false" outlineLevel="0" collapsed="false">
      <c r="A56" s="16" t="s">
        <v>28</v>
      </c>
      <c r="B56" s="12" t="s">
        <v>14</v>
      </c>
      <c r="C56" s="12" t="s">
        <v>19</v>
      </c>
      <c r="D56" s="12" t="s">
        <v>66</v>
      </c>
      <c r="E56" s="12" t="s">
        <v>72</v>
      </c>
      <c r="F56" s="12" t="s">
        <v>73</v>
      </c>
      <c r="G56" s="17" t="n">
        <v>93.3</v>
      </c>
      <c r="H56" s="17" t="n">
        <v>96.6</v>
      </c>
      <c r="I56" s="17" t="n">
        <v>100.1</v>
      </c>
    </row>
    <row r="57" customFormat="false" ht="48" hidden="false" customHeight="false" outlineLevel="0" collapsed="false">
      <c r="A57" s="16" t="s">
        <v>33</v>
      </c>
      <c r="B57" s="12" t="s">
        <v>14</v>
      </c>
      <c r="C57" s="12" t="s">
        <v>19</v>
      </c>
      <c r="D57" s="12" t="s">
        <v>66</v>
      </c>
      <c r="E57" s="12" t="s">
        <v>72</v>
      </c>
      <c r="F57" s="12" t="s">
        <v>74</v>
      </c>
      <c r="G57" s="17" t="n">
        <f aca="false">G58</f>
        <v>6.4</v>
      </c>
      <c r="H57" s="17" t="n">
        <f aca="false">H58</f>
        <v>6.3</v>
      </c>
      <c r="I57" s="17" t="n">
        <f aca="false">I58</f>
        <v>6.3</v>
      </c>
    </row>
    <row r="58" customFormat="false" ht="63.75" hidden="false" customHeight="false" outlineLevel="0" collapsed="false">
      <c r="A58" s="16" t="s">
        <v>34</v>
      </c>
      <c r="B58" s="12" t="s">
        <v>14</v>
      </c>
      <c r="C58" s="12" t="s">
        <v>19</v>
      </c>
      <c r="D58" s="12" t="s">
        <v>66</v>
      </c>
      <c r="E58" s="12" t="s">
        <v>72</v>
      </c>
      <c r="F58" s="12" t="s">
        <v>75</v>
      </c>
      <c r="G58" s="17" t="n">
        <v>6.4</v>
      </c>
      <c r="H58" s="17" t="n">
        <v>6.3</v>
      </c>
      <c r="I58" s="17" t="n">
        <v>6.3</v>
      </c>
    </row>
    <row r="59" customFormat="false" ht="52.5" hidden="false" customHeight="true" outlineLevel="0" collapsed="false">
      <c r="A59" s="10" t="s">
        <v>76</v>
      </c>
      <c r="B59" s="11" t="s">
        <v>14</v>
      </c>
      <c r="C59" s="11" t="s">
        <v>66</v>
      </c>
      <c r="D59" s="11"/>
      <c r="E59" s="12"/>
      <c r="F59" s="12"/>
      <c r="G59" s="13" t="n">
        <f aca="false">G60</f>
        <v>0.5</v>
      </c>
      <c r="H59" s="13" t="n">
        <f aca="false">H60</f>
        <v>0.5</v>
      </c>
      <c r="I59" s="13" t="n">
        <f aca="false">I60</f>
        <v>0.5</v>
      </c>
    </row>
    <row r="60" customFormat="false" ht="100.5" hidden="false" customHeight="true" outlineLevel="0" collapsed="false">
      <c r="A60" s="16" t="s">
        <v>77</v>
      </c>
      <c r="B60" s="12" t="s">
        <v>14</v>
      </c>
      <c r="C60" s="12" t="s">
        <v>66</v>
      </c>
      <c r="D60" s="12" t="s">
        <v>78</v>
      </c>
      <c r="E60" s="11"/>
      <c r="F60" s="11"/>
      <c r="G60" s="17" t="n">
        <f aca="false">G61</f>
        <v>0.5</v>
      </c>
      <c r="H60" s="17" t="n">
        <f aca="false">H61</f>
        <v>0.5</v>
      </c>
      <c r="I60" s="17" t="n">
        <f aca="false">I61</f>
        <v>0.5</v>
      </c>
    </row>
    <row r="61" customFormat="false" ht="32.25" hidden="false" customHeight="false" outlineLevel="0" collapsed="false">
      <c r="A61" s="16" t="s">
        <v>52</v>
      </c>
      <c r="B61" s="12" t="s">
        <v>14</v>
      </c>
      <c r="C61" s="12" t="s">
        <v>66</v>
      </c>
      <c r="D61" s="12" t="s">
        <v>78</v>
      </c>
      <c r="E61" s="12" t="s">
        <v>53</v>
      </c>
      <c r="F61" s="12"/>
      <c r="G61" s="17" t="n">
        <f aca="false">G62</f>
        <v>0.5</v>
      </c>
      <c r="H61" s="17" t="n">
        <f aca="false">H62</f>
        <v>0.5</v>
      </c>
      <c r="I61" s="17" t="n">
        <f aca="false">I62</f>
        <v>0.5</v>
      </c>
    </row>
    <row r="62" customFormat="false" ht="48" hidden="false" customHeight="false" outlineLevel="0" collapsed="false">
      <c r="A62" s="16" t="s">
        <v>61</v>
      </c>
      <c r="B62" s="12" t="s">
        <v>14</v>
      </c>
      <c r="C62" s="12" t="s">
        <v>66</v>
      </c>
      <c r="D62" s="12" t="s">
        <v>78</v>
      </c>
      <c r="E62" s="12" t="s">
        <v>62</v>
      </c>
      <c r="F62" s="12"/>
      <c r="G62" s="17" t="n">
        <f aca="false">G63</f>
        <v>0.5</v>
      </c>
      <c r="H62" s="17" t="n">
        <f aca="false">H63</f>
        <v>0.5</v>
      </c>
      <c r="I62" s="17" t="n">
        <f aca="false">I63</f>
        <v>0.5</v>
      </c>
    </row>
    <row r="63" customFormat="false" ht="95.25" hidden="false" customHeight="false" outlineLevel="0" collapsed="false">
      <c r="A63" s="16" t="s">
        <v>79</v>
      </c>
      <c r="B63" s="12" t="s">
        <v>14</v>
      </c>
      <c r="C63" s="12" t="s">
        <v>66</v>
      </c>
      <c r="D63" s="12" t="s">
        <v>78</v>
      </c>
      <c r="E63" s="12" t="s">
        <v>80</v>
      </c>
      <c r="F63" s="12"/>
      <c r="G63" s="17" t="n">
        <f aca="false">G64</f>
        <v>0.5</v>
      </c>
      <c r="H63" s="17" t="n">
        <f aca="false">H64</f>
        <v>0.5</v>
      </c>
      <c r="I63" s="17" t="n">
        <f aca="false">I64</f>
        <v>0.5</v>
      </c>
    </row>
    <row r="64" customFormat="false" ht="54.75" hidden="false" customHeight="true" outlineLevel="0" collapsed="false">
      <c r="A64" s="16" t="s">
        <v>33</v>
      </c>
      <c r="B64" s="12" t="s">
        <v>14</v>
      </c>
      <c r="C64" s="12" t="s">
        <v>66</v>
      </c>
      <c r="D64" s="12" t="s">
        <v>78</v>
      </c>
      <c r="E64" s="12" t="s">
        <v>80</v>
      </c>
      <c r="F64" s="12" t="n">
        <v>200</v>
      </c>
      <c r="G64" s="17" t="n">
        <f aca="false">G65</f>
        <v>0.5</v>
      </c>
      <c r="H64" s="17" t="n">
        <f aca="false">H65</f>
        <v>0.5</v>
      </c>
      <c r="I64" s="17" t="n">
        <f aca="false">I65</f>
        <v>0.5</v>
      </c>
    </row>
    <row r="65" customFormat="false" ht="70.5" hidden="false" customHeight="true" outlineLevel="0" collapsed="false">
      <c r="A65" s="16" t="s">
        <v>34</v>
      </c>
      <c r="B65" s="12" t="s">
        <v>14</v>
      </c>
      <c r="C65" s="12" t="s">
        <v>66</v>
      </c>
      <c r="D65" s="12" t="s">
        <v>78</v>
      </c>
      <c r="E65" s="12" t="s">
        <v>80</v>
      </c>
      <c r="F65" s="12" t="n">
        <v>240</v>
      </c>
      <c r="G65" s="17" t="n">
        <v>0.5</v>
      </c>
      <c r="H65" s="17" t="n">
        <v>0.5</v>
      </c>
      <c r="I65" s="17" t="n">
        <v>0.5</v>
      </c>
    </row>
    <row r="66" customFormat="false" ht="16.5" hidden="false" customHeight="false" outlineLevel="0" collapsed="false">
      <c r="A66" s="10" t="s">
        <v>81</v>
      </c>
      <c r="B66" s="11" t="s">
        <v>14</v>
      </c>
      <c r="C66" s="11" t="s">
        <v>30</v>
      </c>
      <c r="D66" s="11"/>
      <c r="E66" s="11"/>
      <c r="F66" s="11"/>
      <c r="G66" s="13" t="n">
        <f aca="false">G67+G73</f>
        <v>1831.8</v>
      </c>
      <c r="H66" s="13" t="n">
        <f aca="false">H67+H73</f>
        <v>484.4</v>
      </c>
      <c r="I66" s="13" t="n">
        <f aca="false">I67+I73</f>
        <v>499</v>
      </c>
    </row>
    <row r="67" customFormat="false" ht="16.5" hidden="false" customHeight="false" outlineLevel="0" collapsed="false">
      <c r="A67" s="16" t="s">
        <v>82</v>
      </c>
      <c r="B67" s="12" t="s">
        <v>14</v>
      </c>
      <c r="C67" s="12" t="s">
        <v>30</v>
      </c>
      <c r="D67" s="12" t="s">
        <v>42</v>
      </c>
      <c r="E67" s="12"/>
      <c r="F67" s="12"/>
      <c r="G67" s="17" t="n">
        <f aca="false">G68</f>
        <v>0.3</v>
      </c>
      <c r="H67" s="17" t="n">
        <f aca="false">H68</f>
        <v>0.3</v>
      </c>
      <c r="I67" s="17" t="n">
        <f aca="false">I68</f>
        <v>0.3</v>
      </c>
    </row>
    <row r="68" customFormat="false" ht="32.25" hidden="false" customHeight="false" outlineLevel="0" collapsed="false">
      <c r="A68" s="16" t="s">
        <v>52</v>
      </c>
      <c r="B68" s="12" t="s">
        <v>14</v>
      </c>
      <c r="C68" s="12" t="s">
        <v>30</v>
      </c>
      <c r="D68" s="12" t="s">
        <v>42</v>
      </c>
      <c r="E68" s="12" t="s">
        <v>53</v>
      </c>
      <c r="F68" s="12"/>
      <c r="G68" s="17" t="n">
        <f aca="false">G69</f>
        <v>0.3</v>
      </c>
      <c r="H68" s="17" t="n">
        <f aca="false">H69</f>
        <v>0.3</v>
      </c>
      <c r="I68" s="17" t="n">
        <f aca="false">I69</f>
        <v>0.3</v>
      </c>
    </row>
    <row r="69" customFormat="false" ht="79.5" hidden="false" customHeight="false" outlineLevel="0" collapsed="false">
      <c r="A69" s="16" t="s">
        <v>83</v>
      </c>
      <c r="B69" s="12" t="s">
        <v>14</v>
      </c>
      <c r="C69" s="12" t="s">
        <v>30</v>
      </c>
      <c r="D69" s="12" t="s">
        <v>42</v>
      </c>
      <c r="E69" s="12" t="s">
        <v>84</v>
      </c>
      <c r="F69" s="12"/>
      <c r="G69" s="17" t="n">
        <f aca="false">G70</f>
        <v>0.3</v>
      </c>
      <c r="H69" s="17" t="n">
        <f aca="false">H70</f>
        <v>0.3</v>
      </c>
      <c r="I69" s="17" t="n">
        <f aca="false">I70</f>
        <v>0.3</v>
      </c>
    </row>
    <row r="70" customFormat="false" ht="79.5" hidden="false" customHeight="false" outlineLevel="0" collapsed="false">
      <c r="A70" s="16" t="s">
        <v>83</v>
      </c>
      <c r="B70" s="12" t="s">
        <v>14</v>
      </c>
      <c r="C70" s="12" t="s">
        <v>30</v>
      </c>
      <c r="D70" s="12" t="s">
        <v>42</v>
      </c>
      <c r="E70" s="12" t="s">
        <v>85</v>
      </c>
      <c r="F70" s="12"/>
      <c r="G70" s="17" t="n">
        <f aca="false">G71</f>
        <v>0.3</v>
      </c>
      <c r="H70" s="17" t="n">
        <f aca="false">H71</f>
        <v>0.3</v>
      </c>
      <c r="I70" s="17" t="n">
        <f aca="false">I71</f>
        <v>0.3</v>
      </c>
    </row>
    <row r="71" customFormat="false" ht="48" hidden="false" customHeight="false" outlineLevel="0" collapsed="false">
      <c r="A71" s="16" t="s">
        <v>33</v>
      </c>
      <c r="B71" s="12" t="s">
        <v>14</v>
      </c>
      <c r="C71" s="12" t="s">
        <v>30</v>
      </c>
      <c r="D71" s="12" t="s">
        <v>42</v>
      </c>
      <c r="E71" s="12" t="s">
        <v>85</v>
      </c>
      <c r="F71" s="12" t="n">
        <v>200</v>
      </c>
      <c r="G71" s="17" t="n">
        <f aca="false">G72</f>
        <v>0.3</v>
      </c>
      <c r="H71" s="17" t="n">
        <f aca="false">H72</f>
        <v>0.3</v>
      </c>
      <c r="I71" s="17" t="n">
        <f aca="false">I72</f>
        <v>0.3</v>
      </c>
    </row>
    <row r="72" customFormat="false" ht="63.75" hidden="false" customHeight="false" outlineLevel="0" collapsed="false">
      <c r="A72" s="16" t="s">
        <v>34</v>
      </c>
      <c r="B72" s="12" t="s">
        <v>14</v>
      </c>
      <c r="C72" s="12" t="s">
        <v>30</v>
      </c>
      <c r="D72" s="12" t="s">
        <v>42</v>
      </c>
      <c r="E72" s="12" t="s">
        <v>85</v>
      </c>
      <c r="F72" s="12" t="n">
        <v>240</v>
      </c>
      <c r="G72" s="17" t="n">
        <v>0.3</v>
      </c>
      <c r="H72" s="17" t="n">
        <v>0.3</v>
      </c>
      <c r="I72" s="17" t="n">
        <v>0.3</v>
      </c>
    </row>
    <row r="73" customFormat="false" ht="39" hidden="false" customHeight="true" outlineLevel="0" collapsed="false">
      <c r="A73" s="16" t="s">
        <v>86</v>
      </c>
      <c r="B73" s="12" t="s">
        <v>14</v>
      </c>
      <c r="C73" s="12" t="s">
        <v>30</v>
      </c>
      <c r="D73" s="12" t="s">
        <v>87</v>
      </c>
      <c r="E73" s="12"/>
      <c r="F73" s="12"/>
      <c r="G73" s="17" t="n">
        <f aca="false">G74</f>
        <v>1831.5</v>
      </c>
      <c r="H73" s="17" t="n">
        <f aca="false">H74</f>
        <v>484.1</v>
      </c>
      <c r="I73" s="17" t="n">
        <f aca="false">I74</f>
        <v>498.7</v>
      </c>
    </row>
    <row r="74" customFormat="false" ht="160.5" hidden="false" customHeight="true" outlineLevel="0" collapsed="false">
      <c r="A74" s="16" t="s">
        <v>88</v>
      </c>
      <c r="B74" s="12" t="s">
        <v>14</v>
      </c>
      <c r="C74" s="12" t="s">
        <v>30</v>
      </c>
      <c r="D74" s="12" t="s">
        <v>87</v>
      </c>
      <c r="E74" s="12" t="s">
        <v>89</v>
      </c>
      <c r="F74" s="12"/>
      <c r="G74" s="17" t="n">
        <f aca="false">G75+G79</f>
        <v>1831.5</v>
      </c>
      <c r="H74" s="17" t="n">
        <f aca="false">H75+H79</f>
        <v>484.1</v>
      </c>
      <c r="I74" s="17" t="n">
        <f aca="false">I75+I79</f>
        <v>498.7</v>
      </c>
    </row>
    <row r="75" customFormat="false" ht="151.5" hidden="false" customHeight="true" outlineLevel="0" collapsed="false">
      <c r="A75" s="16" t="s">
        <v>90</v>
      </c>
      <c r="B75" s="12" t="s">
        <v>14</v>
      </c>
      <c r="C75" s="12" t="s">
        <v>30</v>
      </c>
      <c r="D75" s="12" t="s">
        <v>87</v>
      </c>
      <c r="E75" s="12" t="s">
        <v>91</v>
      </c>
      <c r="F75" s="12"/>
      <c r="G75" s="17" t="n">
        <f aca="false">G76</f>
        <v>1362</v>
      </c>
      <c r="H75" s="17" t="n">
        <f aca="false">H76</f>
        <v>0</v>
      </c>
      <c r="I75" s="17" t="n">
        <f aca="false">I76</f>
        <v>0</v>
      </c>
    </row>
    <row r="76" customFormat="false" ht="126.75" hidden="false" customHeight="false" outlineLevel="0" collapsed="false">
      <c r="A76" s="16" t="s">
        <v>92</v>
      </c>
      <c r="B76" s="12" t="s">
        <v>14</v>
      </c>
      <c r="C76" s="12" t="s">
        <v>30</v>
      </c>
      <c r="D76" s="12" t="s">
        <v>87</v>
      </c>
      <c r="E76" s="12" t="s">
        <v>93</v>
      </c>
      <c r="F76" s="12"/>
      <c r="G76" s="17" t="n">
        <f aca="false">G77</f>
        <v>1362</v>
      </c>
      <c r="H76" s="17" t="n">
        <f aca="false">H77</f>
        <v>0</v>
      </c>
      <c r="I76" s="17" t="n">
        <f aca="false">I77</f>
        <v>0</v>
      </c>
    </row>
    <row r="77" customFormat="false" ht="48" hidden="false" customHeight="false" outlineLevel="0" collapsed="false">
      <c r="A77" s="16" t="s">
        <v>33</v>
      </c>
      <c r="B77" s="12" t="s">
        <v>14</v>
      </c>
      <c r="C77" s="12" t="s">
        <v>30</v>
      </c>
      <c r="D77" s="12" t="s">
        <v>87</v>
      </c>
      <c r="E77" s="12" t="s">
        <v>93</v>
      </c>
      <c r="F77" s="12" t="s">
        <v>94</v>
      </c>
      <c r="G77" s="17" t="n">
        <f aca="false">G78</f>
        <v>1362</v>
      </c>
      <c r="H77" s="17" t="n">
        <f aca="false">H78</f>
        <v>0</v>
      </c>
      <c r="I77" s="17" t="n">
        <f aca="false">I78</f>
        <v>0</v>
      </c>
    </row>
    <row r="78" customFormat="false" ht="63.75" hidden="false" customHeight="false" outlineLevel="0" collapsed="false">
      <c r="A78" s="16" t="s">
        <v>34</v>
      </c>
      <c r="B78" s="12" t="s">
        <v>14</v>
      </c>
      <c r="C78" s="12" t="s">
        <v>30</v>
      </c>
      <c r="D78" s="12" t="s">
        <v>87</v>
      </c>
      <c r="E78" s="12" t="s">
        <v>93</v>
      </c>
      <c r="F78" s="12" t="s">
        <v>75</v>
      </c>
      <c r="G78" s="17" t="n">
        <v>1362</v>
      </c>
      <c r="H78" s="17" t="n">
        <v>0</v>
      </c>
      <c r="I78" s="17" t="n">
        <v>0</v>
      </c>
    </row>
    <row r="79" customFormat="false" ht="126.75" hidden="false" customHeight="false" outlineLevel="0" collapsed="false">
      <c r="A79" s="16" t="s">
        <v>95</v>
      </c>
      <c r="B79" s="12" t="s">
        <v>14</v>
      </c>
      <c r="C79" s="12" t="s">
        <v>30</v>
      </c>
      <c r="D79" s="12" t="s">
        <v>87</v>
      </c>
      <c r="E79" s="12" t="s">
        <v>96</v>
      </c>
      <c r="F79" s="12"/>
      <c r="G79" s="17" t="n">
        <f aca="false">G80</f>
        <v>469.5</v>
      </c>
      <c r="H79" s="17" t="n">
        <f aca="false">H80</f>
        <v>484.1</v>
      </c>
      <c r="I79" s="17" t="n">
        <f aca="false">I80</f>
        <v>498.7</v>
      </c>
    </row>
    <row r="80" customFormat="false" ht="79.5" hidden="false" customHeight="false" outlineLevel="0" collapsed="false">
      <c r="A80" s="16" t="s">
        <v>97</v>
      </c>
      <c r="B80" s="12" t="s">
        <v>14</v>
      </c>
      <c r="C80" s="12" t="s">
        <v>30</v>
      </c>
      <c r="D80" s="12" t="s">
        <v>87</v>
      </c>
      <c r="E80" s="12" t="s">
        <v>98</v>
      </c>
      <c r="F80" s="12"/>
      <c r="G80" s="17" t="n">
        <f aca="false">G81</f>
        <v>469.5</v>
      </c>
      <c r="H80" s="17" t="n">
        <f aca="false">H81</f>
        <v>484.1</v>
      </c>
      <c r="I80" s="17" t="n">
        <f aca="false">I81</f>
        <v>498.7</v>
      </c>
    </row>
    <row r="81" customFormat="false" ht="48" hidden="false" customHeight="false" outlineLevel="0" collapsed="false">
      <c r="A81" s="16" t="s">
        <v>33</v>
      </c>
      <c r="B81" s="12" t="s">
        <v>14</v>
      </c>
      <c r="C81" s="12" t="s">
        <v>30</v>
      </c>
      <c r="D81" s="12" t="s">
        <v>87</v>
      </c>
      <c r="E81" s="12" t="s">
        <v>98</v>
      </c>
      <c r="F81" s="12" t="s">
        <v>74</v>
      </c>
      <c r="G81" s="17" t="n">
        <f aca="false">G82</f>
        <v>469.5</v>
      </c>
      <c r="H81" s="17" t="n">
        <f aca="false">H82</f>
        <v>484.1</v>
      </c>
      <c r="I81" s="17" t="n">
        <f aca="false">I82</f>
        <v>498.7</v>
      </c>
    </row>
    <row r="82" customFormat="false" ht="63.75" hidden="false" customHeight="false" outlineLevel="0" collapsed="false">
      <c r="A82" s="16" t="s">
        <v>34</v>
      </c>
      <c r="B82" s="12" t="s">
        <v>14</v>
      </c>
      <c r="C82" s="12" t="s">
        <v>30</v>
      </c>
      <c r="D82" s="12" t="s">
        <v>87</v>
      </c>
      <c r="E82" s="12" t="s">
        <v>98</v>
      </c>
      <c r="F82" s="12" t="s">
        <v>75</v>
      </c>
      <c r="G82" s="17" t="n">
        <v>469.5</v>
      </c>
      <c r="H82" s="17" t="n">
        <v>484.1</v>
      </c>
      <c r="I82" s="17" t="n">
        <v>498.7</v>
      </c>
    </row>
    <row r="83" customFormat="false" ht="32.25" hidden="false" customHeight="false" outlineLevel="0" collapsed="false">
      <c r="A83" s="10" t="s">
        <v>99</v>
      </c>
      <c r="B83" s="11" t="s">
        <v>14</v>
      </c>
      <c r="C83" s="11" t="s">
        <v>100</v>
      </c>
      <c r="D83" s="11"/>
      <c r="E83" s="11"/>
      <c r="F83" s="11"/>
      <c r="G83" s="13" t="n">
        <f aca="false">G84+G109+G93</f>
        <v>1571.5</v>
      </c>
      <c r="H83" s="13" t="n">
        <f aca="false">H84+H109+H93</f>
        <v>15233.4</v>
      </c>
      <c r="I83" s="13" t="n">
        <f aca="false">I84+I109+I93</f>
        <v>3.4</v>
      </c>
    </row>
    <row r="84" customFormat="false" ht="16.5" hidden="false" customHeight="false" outlineLevel="0" collapsed="false">
      <c r="A84" s="16" t="s">
        <v>101</v>
      </c>
      <c r="B84" s="12" t="s">
        <v>14</v>
      </c>
      <c r="C84" s="12" t="s">
        <v>100</v>
      </c>
      <c r="D84" s="12" t="s">
        <v>17</v>
      </c>
      <c r="E84" s="12"/>
      <c r="F84" s="12"/>
      <c r="G84" s="17" t="n">
        <f aca="false">G85</f>
        <v>0.8</v>
      </c>
      <c r="H84" s="17" t="n">
        <f aca="false">H85</f>
        <v>0.8</v>
      </c>
      <c r="I84" s="17" t="n">
        <f aca="false">I85</f>
        <v>0.8</v>
      </c>
    </row>
    <row r="85" customFormat="false" ht="32.25" hidden="false" customHeight="false" outlineLevel="0" collapsed="false">
      <c r="A85" s="16" t="s">
        <v>52</v>
      </c>
      <c r="B85" s="12" t="s">
        <v>14</v>
      </c>
      <c r="C85" s="12" t="s">
        <v>100</v>
      </c>
      <c r="D85" s="12" t="s">
        <v>17</v>
      </c>
      <c r="E85" s="12" t="s">
        <v>53</v>
      </c>
      <c r="F85" s="12"/>
      <c r="G85" s="17" t="n">
        <f aca="false">G86</f>
        <v>0.8</v>
      </c>
      <c r="H85" s="17" t="n">
        <f aca="false">H86</f>
        <v>0.8</v>
      </c>
      <c r="I85" s="17" t="n">
        <f aca="false">I86</f>
        <v>0.8</v>
      </c>
    </row>
    <row r="86" customFormat="false" ht="32.25" hidden="false" customHeight="false" outlineLevel="0" collapsed="false">
      <c r="A86" s="16" t="s">
        <v>102</v>
      </c>
      <c r="B86" s="12" t="s">
        <v>14</v>
      </c>
      <c r="C86" s="12" t="s">
        <v>100</v>
      </c>
      <c r="D86" s="12" t="s">
        <v>17</v>
      </c>
      <c r="E86" s="12" t="s">
        <v>103</v>
      </c>
      <c r="F86" s="12"/>
      <c r="G86" s="17" t="n">
        <f aca="false">G87+G90</f>
        <v>0.8</v>
      </c>
      <c r="H86" s="17" t="n">
        <f aca="false">H87+H90</f>
        <v>0.8</v>
      </c>
      <c r="I86" s="17" t="n">
        <f aca="false">I87+I90</f>
        <v>0.8</v>
      </c>
    </row>
    <row r="87" customFormat="false" ht="79.5" hidden="false" customHeight="false" outlineLevel="0" collapsed="false">
      <c r="A87" s="16" t="s">
        <v>104</v>
      </c>
      <c r="B87" s="12" t="s">
        <v>14</v>
      </c>
      <c r="C87" s="12" t="s">
        <v>100</v>
      </c>
      <c r="D87" s="12" t="s">
        <v>17</v>
      </c>
      <c r="E87" s="12" t="s">
        <v>105</v>
      </c>
      <c r="F87" s="12"/>
      <c r="G87" s="17" t="n">
        <f aca="false">G88</f>
        <v>0.3</v>
      </c>
      <c r="H87" s="17" t="n">
        <f aca="false">H88</f>
        <v>0.3</v>
      </c>
      <c r="I87" s="17" t="n">
        <f aca="false">I88</f>
        <v>0.3</v>
      </c>
    </row>
    <row r="88" customFormat="false" ht="48" hidden="false" customHeight="false" outlineLevel="0" collapsed="false">
      <c r="A88" s="16" t="s">
        <v>33</v>
      </c>
      <c r="B88" s="12" t="s">
        <v>14</v>
      </c>
      <c r="C88" s="12" t="s">
        <v>100</v>
      </c>
      <c r="D88" s="12" t="s">
        <v>17</v>
      </c>
      <c r="E88" s="12" t="s">
        <v>105</v>
      </c>
      <c r="F88" s="12" t="n">
        <v>200</v>
      </c>
      <c r="G88" s="17" t="n">
        <f aca="false">G89</f>
        <v>0.3</v>
      </c>
      <c r="H88" s="17" t="n">
        <f aca="false">H89</f>
        <v>0.3</v>
      </c>
      <c r="I88" s="17" t="n">
        <f aca="false">I89</f>
        <v>0.3</v>
      </c>
    </row>
    <row r="89" customFormat="false" ht="63.75" hidden="false" customHeight="false" outlineLevel="0" collapsed="false">
      <c r="A89" s="16" t="s">
        <v>34</v>
      </c>
      <c r="B89" s="12" t="s">
        <v>14</v>
      </c>
      <c r="C89" s="12" t="s">
        <v>100</v>
      </c>
      <c r="D89" s="12" t="s">
        <v>17</v>
      </c>
      <c r="E89" s="12" t="s">
        <v>105</v>
      </c>
      <c r="F89" s="12" t="n">
        <v>240</v>
      </c>
      <c r="G89" s="17" t="n">
        <v>0.3</v>
      </c>
      <c r="H89" s="17" t="n">
        <v>0.3</v>
      </c>
      <c r="I89" s="17" t="n">
        <v>0.3</v>
      </c>
    </row>
    <row r="90" customFormat="false" ht="32.25" hidden="false" customHeight="false" outlineLevel="0" collapsed="false">
      <c r="A90" s="16" t="s">
        <v>106</v>
      </c>
      <c r="B90" s="12" t="s">
        <v>14</v>
      </c>
      <c r="C90" s="12" t="s">
        <v>100</v>
      </c>
      <c r="D90" s="12" t="s">
        <v>17</v>
      </c>
      <c r="E90" s="12" t="s">
        <v>107</v>
      </c>
      <c r="F90" s="12"/>
      <c r="G90" s="17" t="n">
        <f aca="false">G91</f>
        <v>0.5</v>
      </c>
      <c r="H90" s="17" t="n">
        <f aca="false">H91</f>
        <v>0.5</v>
      </c>
      <c r="I90" s="17" t="n">
        <f aca="false">I91</f>
        <v>0.5</v>
      </c>
    </row>
    <row r="91" customFormat="false" ht="48" hidden="false" customHeight="false" outlineLevel="0" collapsed="false">
      <c r="A91" s="16" t="s">
        <v>33</v>
      </c>
      <c r="B91" s="12" t="s">
        <v>14</v>
      </c>
      <c r="C91" s="12" t="s">
        <v>100</v>
      </c>
      <c r="D91" s="12" t="s">
        <v>17</v>
      </c>
      <c r="E91" s="12" t="s">
        <v>107</v>
      </c>
      <c r="F91" s="12" t="n">
        <v>200</v>
      </c>
      <c r="G91" s="17" t="n">
        <f aca="false">G92</f>
        <v>0.5</v>
      </c>
      <c r="H91" s="17" t="n">
        <f aca="false">H92</f>
        <v>0.5</v>
      </c>
      <c r="I91" s="17" t="n">
        <f aca="false">I92</f>
        <v>0.5</v>
      </c>
    </row>
    <row r="92" customFormat="false" ht="63.75" hidden="false" customHeight="false" outlineLevel="0" collapsed="false">
      <c r="A92" s="16" t="s">
        <v>34</v>
      </c>
      <c r="B92" s="12" t="s">
        <v>14</v>
      </c>
      <c r="C92" s="12" t="s">
        <v>100</v>
      </c>
      <c r="D92" s="12" t="s">
        <v>17</v>
      </c>
      <c r="E92" s="12" t="s">
        <v>107</v>
      </c>
      <c r="F92" s="12" t="n">
        <v>240</v>
      </c>
      <c r="G92" s="17" t="n">
        <v>0.5</v>
      </c>
      <c r="H92" s="17" t="n">
        <v>0.5</v>
      </c>
      <c r="I92" s="17" t="n">
        <v>0.5</v>
      </c>
    </row>
    <row r="93" customFormat="false" ht="16.5" hidden="false" customHeight="false" outlineLevel="0" collapsed="false">
      <c r="A93" s="16" t="s">
        <v>108</v>
      </c>
      <c r="B93" s="12" t="s">
        <v>14</v>
      </c>
      <c r="C93" s="12" t="s">
        <v>100</v>
      </c>
      <c r="D93" s="12" t="s">
        <v>19</v>
      </c>
      <c r="E93" s="12"/>
      <c r="F93" s="12"/>
      <c r="G93" s="17" t="n">
        <f aca="false">G100+G94</f>
        <v>1372</v>
      </c>
      <c r="H93" s="17" t="n">
        <f aca="false">H100+H94</f>
        <v>15231</v>
      </c>
      <c r="I93" s="17" t="n">
        <f aca="false">I100+I94</f>
        <v>0</v>
      </c>
    </row>
    <row r="94" customFormat="false" ht="79.5" hidden="false" customHeight="false" outlineLevel="0" collapsed="false">
      <c r="A94" s="16" t="s">
        <v>109</v>
      </c>
      <c r="B94" s="12" t="s">
        <v>14</v>
      </c>
      <c r="C94" s="12" t="s">
        <v>100</v>
      </c>
      <c r="D94" s="12" t="s">
        <v>19</v>
      </c>
      <c r="E94" s="12" t="s">
        <v>110</v>
      </c>
      <c r="F94" s="12"/>
      <c r="G94" s="17" t="n">
        <f aca="false">G95</f>
        <v>1362</v>
      </c>
      <c r="H94" s="17" t="n">
        <f aca="false">H95</f>
        <v>0</v>
      </c>
      <c r="I94" s="17" t="n">
        <f aca="false">I95</f>
        <v>0</v>
      </c>
    </row>
    <row r="95" customFormat="false" ht="95.25" hidden="false" customHeight="false" outlineLevel="0" collapsed="false">
      <c r="A95" s="16" t="s">
        <v>111</v>
      </c>
      <c r="B95" s="12" t="s">
        <v>14</v>
      </c>
      <c r="C95" s="12" t="s">
        <v>100</v>
      </c>
      <c r="D95" s="12" t="s">
        <v>19</v>
      </c>
      <c r="E95" s="12" t="s">
        <v>112</v>
      </c>
      <c r="F95" s="12"/>
      <c r="G95" s="17" t="n">
        <f aca="false">G96</f>
        <v>1362</v>
      </c>
      <c r="H95" s="17" t="n">
        <f aca="false">H96</f>
        <v>0</v>
      </c>
      <c r="I95" s="17" t="n">
        <f aca="false">I96</f>
        <v>0</v>
      </c>
    </row>
    <row r="96" customFormat="false" ht="48" hidden="false" customHeight="false" outlineLevel="0" collapsed="false">
      <c r="A96" s="16" t="s">
        <v>113</v>
      </c>
      <c r="B96" s="12" t="s">
        <v>14</v>
      </c>
      <c r="C96" s="12" t="s">
        <v>100</v>
      </c>
      <c r="D96" s="12" t="s">
        <v>19</v>
      </c>
      <c r="E96" s="12" t="s">
        <v>114</v>
      </c>
      <c r="F96" s="12"/>
      <c r="G96" s="17" t="n">
        <f aca="false">G97</f>
        <v>1362</v>
      </c>
      <c r="H96" s="17" t="n">
        <f aca="false">H97</f>
        <v>0</v>
      </c>
      <c r="I96" s="17" t="n">
        <f aca="false">I97</f>
        <v>0</v>
      </c>
    </row>
    <row r="97" customFormat="false" ht="32.25" hidden="false" customHeight="false" outlineLevel="0" collapsed="false">
      <c r="A97" s="16" t="s">
        <v>115</v>
      </c>
      <c r="B97" s="12" t="s">
        <v>14</v>
      </c>
      <c r="C97" s="12" t="s">
        <v>100</v>
      </c>
      <c r="D97" s="12" t="s">
        <v>19</v>
      </c>
      <c r="E97" s="12" t="s">
        <v>116</v>
      </c>
      <c r="F97" s="12"/>
      <c r="G97" s="17" t="n">
        <f aca="false">G98</f>
        <v>1362</v>
      </c>
      <c r="H97" s="17" t="n">
        <f aca="false">H98</f>
        <v>0</v>
      </c>
      <c r="I97" s="17" t="n">
        <f aca="false">I98</f>
        <v>0</v>
      </c>
    </row>
    <row r="98" customFormat="false" ht="48" hidden="false" customHeight="false" outlineLevel="0" collapsed="false">
      <c r="A98" s="16" t="s">
        <v>33</v>
      </c>
      <c r="B98" s="12" t="s">
        <v>14</v>
      </c>
      <c r="C98" s="12" t="s">
        <v>100</v>
      </c>
      <c r="D98" s="12" t="s">
        <v>19</v>
      </c>
      <c r="E98" s="12" t="s">
        <v>116</v>
      </c>
      <c r="F98" s="12" t="s">
        <v>74</v>
      </c>
      <c r="G98" s="17" t="n">
        <f aca="false">G99</f>
        <v>1362</v>
      </c>
      <c r="H98" s="17" t="n">
        <f aca="false">H99</f>
        <v>0</v>
      </c>
      <c r="I98" s="17" t="n">
        <f aca="false">I99</f>
        <v>0</v>
      </c>
    </row>
    <row r="99" customFormat="false" ht="63.75" hidden="false" customHeight="false" outlineLevel="0" collapsed="false">
      <c r="A99" s="16" t="s">
        <v>34</v>
      </c>
      <c r="B99" s="12" t="s">
        <v>14</v>
      </c>
      <c r="C99" s="12" t="s">
        <v>100</v>
      </c>
      <c r="D99" s="12" t="s">
        <v>19</v>
      </c>
      <c r="E99" s="12" t="s">
        <v>116</v>
      </c>
      <c r="F99" s="12" t="s">
        <v>75</v>
      </c>
      <c r="G99" s="17" t="n">
        <v>1362</v>
      </c>
      <c r="H99" s="17" t="n">
        <v>0</v>
      </c>
      <c r="I99" s="17" t="n">
        <v>0</v>
      </c>
    </row>
    <row r="100" customFormat="false" ht="34.5" hidden="false" customHeight="true" outlineLevel="0" collapsed="false">
      <c r="A100" s="16" t="s">
        <v>52</v>
      </c>
      <c r="B100" s="12" t="s">
        <v>14</v>
      </c>
      <c r="C100" s="12" t="s">
        <v>100</v>
      </c>
      <c r="D100" s="12" t="s">
        <v>19</v>
      </c>
      <c r="E100" s="12" t="s">
        <v>53</v>
      </c>
      <c r="F100" s="12"/>
      <c r="G100" s="17" t="n">
        <f aca="false">G101</f>
        <v>10</v>
      </c>
      <c r="H100" s="17" t="n">
        <f aca="false">H101</f>
        <v>15231</v>
      </c>
      <c r="I100" s="17" t="n">
        <f aca="false">I101</f>
        <v>0</v>
      </c>
    </row>
    <row r="101" customFormat="false" ht="48" hidden="false" customHeight="false" outlineLevel="0" collapsed="false">
      <c r="A101" s="16" t="s">
        <v>61</v>
      </c>
      <c r="B101" s="12" t="s">
        <v>14</v>
      </c>
      <c r="C101" s="12" t="s">
        <v>100</v>
      </c>
      <c r="D101" s="12" t="s">
        <v>19</v>
      </c>
      <c r="E101" s="12" t="s">
        <v>62</v>
      </c>
      <c r="F101" s="12"/>
      <c r="G101" s="17" t="n">
        <f aca="false">G105+G102</f>
        <v>10</v>
      </c>
      <c r="H101" s="17" t="n">
        <f aca="false">H105+H102</f>
        <v>15231</v>
      </c>
      <c r="I101" s="17" t="n">
        <f aca="false">I105+I102</f>
        <v>0</v>
      </c>
    </row>
    <row r="102" customFormat="false" ht="32.25" hidden="false" customHeight="false" outlineLevel="0" collapsed="false">
      <c r="A102" s="16" t="s">
        <v>117</v>
      </c>
      <c r="B102" s="12" t="s">
        <v>14</v>
      </c>
      <c r="C102" s="12" t="s">
        <v>100</v>
      </c>
      <c r="D102" s="12" t="s">
        <v>19</v>
      </c>
      <c r="E102" s="12" t="s">
        <v>118</v>
      </c>
      <c r="F102" s="12"/>
      <c r="G102" s="17" t="n">
        <f aca="false">G103</f>
        <v>10</v>
      </c>
      <c r="H102" s="17" t="n">
        <f aca="false">H103</f>
        <v>0</v>
      </c>
      <c r="I102" s="17" t="n">
        <f aca="false">I103</f>
        <v>0</v>
      </c>
    </row>
    <row r="103" customFormat="false" ht="48" hidden="false" customHeight="false" outlineLevel="0" collapsed="false">
      <c r="A103" s="16" t="s">
        <v>33</v>
      </c>
      <c r="B103" s="12" t="s">
        <v>14</v>
      </c>
      <c r="C103" s="12" t="s">
        <v>100</v>
      </c>
      <c r="D103" s="12" t="s">
        <v>19</v>
      </c>
      <c r="E103" s="12" t="s">
        <v>118</v>
      </c>
      <c r="F103" s="12" t="s">
        <v>74</v>
      </c>
      <c r="G103" s="17" t="n">
        <f aca="false">G104</f>
        <v>10</v>
      </c>
      <c r="H103" s="17" t="n">
        <f aca="false">H104</f>
        <v>0</v>
      </c>
      <c r="I103" s="17" t="n">
        <f aca="false">I104</f>
        <v>0</v>
      </c>
    </row>
    <row r="104" customFormat="false" ht="63.75" hidden="false" customHeight="false" outlineLevel="0" collapsed="false">
      <c r="A104" s="16" t="s">
        <v>34</v>
      </c>
      <c r="B104" s="12" t="s">
        <v>14</v>
      </c>
      <c r="C104" s="12" t="s">
        <v>100</v>
      </c>
      <c r="D104" s="12" t="s">
        <v>19</v>
      </c>
      <c r="E104" s="12" t="s">
        <v>118</v>
      </c>
      <c r="F104" s="12" t="s">
        <v>75</v>
      </c>
      <c r="G104" s="17" t="n">
        <v>10</v>
      </c>
      <c r="H104" s="17" t="n">
        <v>0</v>
      </c>
      <c r="I104" s="17" t="n">
        <v>0</v>
      </c>
    </row>
    <row r="105" customFormat="false" ht="63.75" hidden="false" customHeight="false" outlineLevel="0" collapsed="false">
      <c r="A105" s="16" t="s">
        <v>119</v>
      </c>
      <c r="B105" s="12" t="s">
        <v>14</v>
      </c>
      <c r="C105" s="12" t="s">
        <v>100</v>
      </c>
      <c r="D105" s="12" t="s">
        <v>19</v>
      </c>
      <c r="E105" s="12" t="s">
        <v>120</v>
      </c>
      <c r="F105" s="12"/>
      <c r="G105" s="17" t="n">
        <f aca="false">G106</f>
        <v>0</v>
      </c>
      <c r="H105" s="17" t="n">
        <f aca="false">H106</f>
        <v>15231</v>
      </c>
      <c r="I105" s="17" t="n">
        <f aca="false">I106</f>
        <v>0</v>
      </c>
    </row>
    <row r="106" customFormat="false" ht="63.75" hidden="false" customHeight="false" outlineLevel="0" collapsed="false">
      <c r="A106" s="16" t="s">
        <v>119</v>
      </c>
      <c r="B106" s="12" t="s">
        <v>14</v>
      </c>
      <c r="C106" s="12" t="s">
        <v>100</v>
      </c>
      <c r="D106" s="12" t="s">
        <v>19</v>
      </c>
      <c r="E106" s="12" t="s">
        <v>121</v>
      </c>
      <c r="F106" s="12"/>
      <c r="G106" s="17" t="n">
        <f aca="false">G107</f>
        <v>0</v>
      </c>
      <c r="H106" s="17" t="n">
        <f aca="false">H107</f>
        <v>15231</v>
      </c>
      <c r="I106" s="17" t="n">
        <f aca="false">I107</f>
        <v>0</v>
      </c>
    </row>
    <row r="107" customFormat="false" ht="63.75" hidden="false" customHeight="false" outlineLevel="0" collapsed="false">
      <c r="A107" s="16" t="s">
        <v>122</v>
      </c>
      <c r="B107" s="12" t="s">
        <v>14</v>
      </c>
      <c r="C107" s="12" t="s">
        <v>100</v>
      </c>
      <c r="D107" s="12" t="s">
        <v>19</v>
      </c>
      <c r="E107" s="12" t="s">
        <v>121</v>
      </c>
      <c r="F107" s="12" t="s">
        <v>123</v>
      </c>
      <c r="G107" s="17" t="n">
        <f aca="false">G108</f>
        <v>0</v>
      </c>
      <c r="H107" s="17" t="n">
        <f aca="false">H108</f>
        <v>15231</v>
      </c>
      <c r="I107" s="17" t="n">
        <f aca="false">I108</f>
        <v>0</v>
      </c>
    </row>
    <row r="108" customFormat="false" ht="25.5" hidden="false" customHeight="true" outlineLevel="0" collapsed="false">
      <c r="A108" s="16" t="s">
        <v>124</v>
      </c>
      <c r="B108" s="12" t="s">
        <v>14</v>
      </c>
      <c r="C108" s="12" t="s">
        <v>100</v>
      </c>
      <c r="D108" s="12" t="s">
        <v>19</v>
      </c>
      <c r="E108" s="12" t="s">
        <v>121</v>
      </c>
      <c r="F108" s="12" t="s">
        <v>125</v>
      </c>
      <c r="G108" s="17" t="n">
        <v>0</v>
      </c>
      <c r="H108" s="17" t="n">
        <v>15231</v>
      </c>
      <c r="I108" s="17" t="n">
        <v>0</v>
      </c>
    </row>
    <row r="109" customFormat="false" ht="24" hidden="false" customHeight="true" outlineLevel="0" collapsed="false">
      <c r="A109" s="16" t="s">
        <v>126</v>
      </c>
      <c r="B109" s="12" t="s">
        <v>14</v>
      </c>
      <c r="C109" s="12" t="s">
        <v>100</v>
      </c>
      <c r="D109" s="12" t="s">
        <v>66</v>
      </c>
      <c r="E109" s="12"/>
      <c r="F109" s="12"/>
      <c r="G109" s="17" t="n">
        <f aca="false">G110</f>
        <v>198.7</v>
      </c>
      <c r="H109" s="17" t="n">
        <f aca="false">H110</f>
        <v>1.6</v>
      </c>
      <c r="I109" s="17" t="n">
        <f aca="false">I110</f>
        <v>2.6</v>
      </c>
    </row>
    <row r="110" customFormat="false" ht="39" hidden="false" customHeight="true" outlineLevel="0" collapsed="false">
      <c r="A110" s="16" t="s">
        <v>52</v>
      </c>
      <c r="B110" s="12" t="s">
        <v>14</v>
      </c>
      <c r="C110" s="12" t="s">
        <v>100</v>
      </c>
      <c r="D110" s="12" t="s">
        <v>66</v>
      </c>
      <c r="E110" s="12" t="s">
        <v>53</v>
      </c>
      <c r="F110" s="12"/>
      <c r="G110" s="17" t="n">
        <f aca="false">G111</f>
        <v>198.7</v>
      </c>
      <c r="H110" s="17" t="n">
        <f aca="false">H111</f>
        <v>1.6</v>
      </c>
      <c r="I110" s="17" t="n">
        <f aca="false">I111</f>
        <v>2.6</v>
      </c>
    </row>
    <row r="111" customFormat="false" ht="27.75" hidden="false" customHeight="true" outlineLevel="0" collapsed="false">
      <c r="A111" s="16" t="s">
        <v>126</v>
      </c>
      <c r="B111" s="12" t="s">
        <v>14</v>
      </c>
      <c r="C111" s="12" t="s">
        <v>100</v>
      </c>
      <c r="D111" s="12" t="s">
        <v>66</v>
      </c>
      <c r="E111" s="12" t="s">
        <v>127</v>
      </c>
      <c r="F111" s="12"/>
      <c r="G111" s="17" t="n">
        <f aca="false">G112+G115+G118+G121</f>
        <v>198.7</v>
      </c>
      <c r="H111" s="17" t="n">
        <f aca="false">H112+H115+H118+H121</f>
        <v>1.6</v>
      </c>
      <c r="I111" s="17" t="n">
        <f aca="false">I112+I115+I118+I121</f>
        <v>2.6</v>
      </c>
    </row>
    <row r="112" customFormat="false" ht="28.5" hidden="false" customHeight="true" outlineLevel="0" collapsed="false">
      <c r="A112" s="16" t="s">
        <v>128</v>
      </c>
      <c r="B112" s="12" t="s">
        <v>14</v>
      </c>
      <c r="C112" s="12" t="s">
        <v>100</v>
      </c>
      <c r="D112" s="12" t="s">
        <v>66</v>
      </c>
      <c r="E112" s="12" t="s">
        <v>129</v>
      </c>
      <c r="F112" s="12"/>
      <c r="G112" s="17" t="n">
        <f aca="false">G113</f>
        <v>8.7</v>
      </c>
      <c r="H112" s="17" t="n">
        <f aca="false">H113</f>
        <v>0</v>
      </c>
      <c r="I112" s="17" t="n">
        <f aca="false">I113</f>
        <v>0</v>
      </c>
    </row>
    <row r="113" customFormat="false" ht="54.75" hidden="false" customHeight="true" outlineLevel="0" collapsed="false">
      <c r="A113" s="16" t="s">
        <v>33</v>
      </c>
      <c r="B113" s="12" t="s">
        <v>14</v>
      </c>
      <c r="C113" s="12" t="s">
        <v>100</v>
      </c>
      <c r="D113" s="12" t="s">
        <v>66</v>
      </c>
      <c r="E113" s="12" t="s">
        <v>129</v>
      </c>
      <c r="F113" s="12" t="n">
        <v>200</v>
      </c>
      <c r="G113" s="17" t="n">
        <f aca="false">G114</f>
        <v>8.7</v>
      </c>
      <c r="H113" s="17" t="n">
        <f aca="false">H114</f>
        <v>0</v>
      </c>
      <c r="I113" s="17" t="n">
        <f aca="false">I114</f>
        <v>0</v>
      </c>
    </row>
    <row r="114" customFormat="false" ht="63.75" hidden="false" customHeight="false" outlineLevel="0" collapsed="false">
      <c r="A114" s="16" t="s">
        <v>34</v>
      </c>
      <c r="B114" s="12" t="s">
        <v>14</v>
      </c>
      <c r="C114" s="12" t="s">
        <v>100</v>
      </c>
      <c r="D114" s="12" t="s">
        <v>66</v>
      </c>
      <c r="E114" s="12" t="s">
        <v>129</v>
      </c>
      <c r="F114" s="12" t="n">
        <v>240</v>
      </c>
      <c r="G114" s="17" t="n">
        <v>8.7</v>
      </c>
      <c r="H114" s="17" t="n">
        <v>0</v>
      </c>
      <c r="I114" s="17" t="n">
        <v>0</v>
      </c>
    </row>
    <row r="115" customFormat="false" ht="16.5" hidden="false" customHeight="false" outlineLevel="0" collapsed="false">
      <c r="A115" s="16" t="s">
        <v>130</v>
      </c>
      <c r="B115" s="12" t="s">
        <v>14</v>
      </c>
      <c r="C115" s="12" t="s">
        <v>100</v>
      </c>
      <c r="D115" s="12" t="s">
        <v>66</v>
      </c>
      <c r="E115" s="12" t="s">
        <v>131</v>
      </c>
      <c r="F115" s="12"/>
      <c r="G115" s="17" t="n">
        <f aca="false">G116</f>
        <v>0.3</v>
      </c>
      <c r="H115" s="17" t="n">
        <f aca="false">H116</f>
        <v>0.3</v>
      </c>
      <c r="I115" s="17" t="n">
        <f aca="false">I116</f>
        <v>0.3</v>
      </c>
    </row>
    <row r="116" customFormat="false" ht="57" hidden="false" customHeight="true" outlineLevel="0" collapsed="false">
      <c r="A116" s="16" t="s">
        <v>33</v>
      </c>
      <c r="B116" s="12" t="s">
        <v>14</v>
      </c>
      <c r="C116" s="12" t="s">
        <v>100</v>
      </c>
      <c r="D116" s="12" t="s">
        <v>66</v>
      </c>
      <c r="E116" s="12" t="s">
        <v>131</v>
      </c>
      <c r="F116" s="12" t="n">
        <v>200</v>
      </c>
      <c r="G116" s="17" t="n">
        <f aca="false">G117</f>
        <v>0.3</v>
      </c>
      <c r="H116" s="17" t="n">
        <f aca="false">H117</f>
        <v>0.3</v>
      </c>
      <c r="I116" s="17" t="n">
        <f aca="false">I117</f>
        <v>0.3</v>
      </c>
    </row>
    <row r="117" customFormat="false" ht="73.5" hidden="false" customHeight="true" outlineLevel="0" collapsed="false">
      <c r="A117" s="16" t="s">
        <v>34</v>
      </c>
      <c r="B117" s="12" t="s">
        <v>14</v>
      </c>
      <c r="C117" s="12" t="s">
        <v>100</v>
      </c>
      <c r="D117" s="12" t="s">
        <v>66</v>
      </c>
      <c r="E117" s="12" t="s">
        <v>131</v>
      </c>
      <c r="F117" s="12" t="n">
        <v>240</v>
      </c>
      <c r="G117" s="17" t="n">
        <v>0.3</v>
      </c>
      <c r="H117" s="17" t="n">
        <v>0.3</v>
      </c>
      <c r="I117" s="17" t="n">
        <v>0.3</v>
      </c>
    </row>
    <row r="118" customFormat="false" ht="39.75" hidden="false" customHeight="true" outlineLevel="0" collapsed="false">
      <c r="A118" s="16" t="s">
        <v>132</v>
      </c>
      <c r="B118" s="12" t="s">
        <v>14</v>
      </c>
      <c r="C118" s="12" t="s">
        <v>100</v>
      </c>
      <c r="D118" s="12" t="s">
        <v>66</v>
      </c>
      <c r="E118" s="12" t="s">
        <v>133</v>
      </c>
      <c r="F118" s="12"/>
      <c r="G118" s="17" t="n">
        <f aca="false">G119</f>
        <v>0.3</v>
      </c>
      <c r="H118" s="17" t="n">
        <f aca="false">H119</f>
        <v>0.3</v>
      </c>
      <c r="I118" s="17" t="n">
        <f aca="false">I119</f>
        <v>0.3</v>
      </c>
    </row>
    <row r="119" customFormat="false" ht="48" hidden="false" customHeight="false" outlineLevel="0" collapsed="false">
      <c r="A119" s="16" t="s">
        <v>33</v>
      </c>
      <c r="B119" s="12" t="s">
        <v>14</v>
      </c>
      <c r="C119" s="12" t="s">
        <v>100</v>
      </c>
      <c r="D119" s="12" t="s">
        <v>66</v>
      </c>
      <c r="E119" s="12" t="s">
        <v>133</v>
      </c>
      <c r="F119" s="12" t="n">
        <v>200</v>
      </c>
      <c r="G119" s="17" t="n">
        <f aca="false">G120</f>
        <v>0.3</v>
      </c>
      <c r="H119" s="17" t="n">
        <f aca="false">H120</f>
        <v>0.3</v>
      </c>
      <c r="I119" s="17" t="n">
        <f aca="false">I120</f>
        <v>0.3</v>
      </c>
    </row>
    <row r="120" customFormat="false" ht="72.75" hidden="false" customHeight="true" outlineLevel="0" collapsed="false">
      <c r="A120" s="16" t="s">
        <v>34</v>
      </c>
      <c r="B120" s="12" t="s">
        <v>14</v>
      </c>
      <c r="C120" s="12" t="s">
        <v>100</v>
      </c>
      <c r="D120" s="12" t="s">
        <v>66</v>
      </c>
      <c r="E120" s="12" t="s">
        <v>133</v>
      </c>
      <c r="F120" s="12" t="n">
        <v>240</v>
      </c>
      <c r="G120" s="17" t="n">
        <v>0.3</v>
      </c>
      <c r="H120" s="17" t="n">
        <v>0.3</v>
      </c>
      <c r="I120" s="17" t="n">
        <v>0.3</v>
      </c>
    </row>
    <row r="121" customFormat="false" ht="48" hidden="false" customHeight="false" outlineLevel="0" collapsed="false">
      <c r="A121" s="16" t="s">
        <v>134</v>
      </c>
      <c r="B121" s="12" t="s">
        <v>14</v>
      </c>
      <c r="C121" s="12" t="s">
        <v>100</v>
      </c>
      <c r="D121" s="12" t="s">
        <v>66</v>
      </c>
      <c r="E121" s="12" t="s">
        <v>135</v>
      </c>
      <c r="F121" s="12"/>
      <c r="G121" s="17" t="n">
        <f aca="false">G122</f>
        <v>189.4</v>
      </c>
      <c r="H121" s="17" t="n">
        <f aca="false">H122</f>
        <v>1</v>
      </c>
      <c r="I121" s="17" t="n">
        <f aca="false">I122</f>
        <v>2</v>
      </c>
    </row>
    <row r="122" customFormat="false" ht="48" hidden="false" customHeight="false" outlineLevel="0" collapsed="false">
      <c r="A122" s="16" t="s">
        <v>33</v>
      </c>
      <c r="B122" s="12" t="s">
        <v>14</v>
      </c>
      <c r="C122" s="12" t="s">
        <v>100</v>
      </c>
      <c r="D122" s="12" t="s">
        <v>66</v>
      </c>
      <c r="E122" s="12" t="s">
        <v>135</v>
      </c>
      <c r="F122" s="12" t="n">
        <v>200</v>
      </c>
      <c r="G122" s="17" t="n">
        <f aca="false">G123</f>
        <v>189.4</v>
      </c>
      <c r="H122" s="17" t="n">
        <f aca="false">H123</f>
        <v>1</v>
      </c>
      <c r="I122" s="17" t="n">
        <f aca="false">I123</f>
        <v>2</v>
      </c>
    </row>
    <row r="123" customFormat="false" ht="72.75" hidden="false" customHeight="true" outlineLevel="0" collapsed="false">
      <c r="A123" s="16" t="s">
        <v>34</v>
      </c>
      <c r="B123" s="12" t="s">
        <v>14</v>
      </c>
      <c r="C123" s="12" t="s">
        <v>100</v>
      </c>
      <c r="D123" s="12" t="s">
        <v>66</v>
      </c>
      <c r="E123" s="12" t="s">
        <v>135</v>
      </c>
      <c r="F123" s="12" t="n">
        <v>240</v>
      </c>
      <c r="G123" s="17" t="n">
        <v>189.4</v>
      </c>
      <c r="H123" s="17" t="n">
        <v>1</v>
      </c>
      <c r="I123" s="17" t="n">
        <v>2</v>
      </c>
    </row>
    <row r="124" customFormat="false" ht="16.5" hidden="false" customHeight="false" outlineLevel="0" collapsed="false">
      <c r="A124" s="7" t="s">
        <v>136</v>
      </c>
      <c r="B124" s="8"/>
      <c r="C124" s="8"/>
      <c r="D124" s="8"/>
      <c r="E124" s="8"/>
      <c r="F124" s="8"/>
      <c r="G124" s="13" t="n">
        <f aca="false">G11+G59+G66+G83+G50</f>
        <v>4412.2</v>
      </c>
      <c r="H124" s="13" t="n">
        <f aca="false">H11+H59+H66+H83+H50</f>
        <v>16389</v>
      </c>
      <c r="I124" s="13" t="n">
        <f aca="false">I11+I59+I66+I83+I50</f>
        <v>1170.3</v>
      </c>
    </row>
  </sheetData>
  <mergeCells count="13">
    <mergeCell ref="E1:I1"/>
    <mergeCell ref="E2:I2"/>
    <mergeCell ref="A3:I3"/>
    <mergeCell ref="H4:I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7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2022-03-24T10:43:04Z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